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gonso\Desktop\Carpeta Gonzalo\Rol\Generador Mythras\Archivos\"/>
    </mc:Choice>
  </mc:AlternateContent>
  <xr:revisionPtr revIDLastSave="0" documentId="13_ncr:1_{7D0DA02A-0A61-44D5-A39F-120794F48137}" xr6:coauthVersionLast="44" xr6:coauthVersionMax="44" xr10:uidLastSave="{00000000-0000-0000-0000-000000000000}"/>
  <bookViews>
    <workbookView xWindow="-120" yWindow="-120" windowWidth="20730" windowHeight="11160" xr2:uid="{00000000-000D-0000-FFFF-FFFF00000000}"/>
  </bookViews>
  <sheets>
    <sheet name="Maestra" sheetId="1" r:id="rId1"/>
    <sheet name="Ficha " sheetId="4" r:id="rId2"/>
    <sheet name="Enemigos"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8" i="1" l="1"/>
  <c r="K9" i="1"/>
  <c r="K12" i="1"/>
  <c r="K15" i="1"/>
  <c r="K16" i="1"/>
  <c r="K17" i="1"/>
  <c r="K19" i="1"/>
  <c r="K20" i="1"/>
  <c r="K21" i="1"/>
  <c r="K22" i="1"/>
  <c r="K23" i="1"/>
  <c r="K25" i="1"/>
  <c r="K26" i="1"/>
  <c r="K27" i="1"/>
  <c r="K28" i="1"/>
  <c r="K29" i="1"/>
  <c r="C16" i="1" l="1"/>
  <c r="C15" i="1"/>
  <c r="C14" i="1"/>
  <c r="C13" i="1"/>
  <c r="C12" i="1"/>
  <c r="C11" i="1"/>
  <c r="C10" i="1"/>
  <c r="F42" i="1"/>
  <c r="F45" i="1"/>
  <c r="F44" i="1"/>
  <c r="K82" i="1" l="1"/>
  <c r="K77" i="1"/>
  <c r="K76" i="1"/>
  <c r="M83" i="1"/>
  <c r="M82" i="1"/>
  <c r="M81" i="1"/>
  <c r="M80" i="1"/>
  <c r="M79" i="1"/>
  <c r="M78" i="1"/>
  <c r="M77" i="1"/>
  <c r="M76" i="1"/>
  <c r="M75" i="1"/>
  <c r="M74" i="1"/>
  <c r="M73" i="1"/>
  <c r="M72" i="1"/>
  <c r="M71" i="1"/>
  <c r="M70" i="1"/>
  <c r="M69" i="1"/>
  <c r="M68" i="1"/>
  <c r="M67" i="1"/>
  <c r="M66" i="1"/>
  <c r="M65" i="1"/>
  <c r="M64" i="1"/>
  <c r="M63" i="1"/>
  <c r="M62" i="1"/>
  <c r="K62" i="1"/>
  <c r="K56" i="1"/>
  <c r="K55" i="1"/>
  <c r="M61" i="1"/>
  <c r="M60" i="1"/>
  <c r="M59" i="1"/>
  <c r="M58" i="1"/>
  <c r="M57" i="1"/>
  <c r="M56" i="1"/>
  <c r="M55" i="1"/>
  <c r="M54" i="1"/>
  <c r="M53" i="1"/>
  <c r="M52" i="1"/>
  <c r="M51" i="1"/>
  <c r="M50" i="1"/>
  <c r="M49" i="1"/>
  <c r="M48" i="1"/>
  <c r="M47" i="1"/>
  <c r="M46" i="1"/>
  <c r="M45" i="1"/>
  <c r="M44" i="1"/>
  <c r="M43" i="1"/>
  <c r="M31" i="1"/>
  <c r="M30" i="1"/>
  <c r="M29" i="1"/>
  <c r="M28" i="1"/>
  <c r="M27" i="1"/>
  <c r="M26" i="1"/>
  <c r="M25" i="1"/>
  <c r="M24" i="1"/>
  <c r="M23" i="1"/>
  <c r="M22" i="1"/>
  <c r="M21" i="1"/>
  <c r="M20" i="1"/>
  <c r="M19" i="1"/>
  <c r="M18" i="1"/>
  <c r="M17" i="1"/>
  <c r="M16" i="1"/>
  <c r="M15" i="1"/>
  <c r="M14" i="1"/>
  <c r="M13" i="1"/>
  <c r="M12" i="1"/>
  <c r="M11" i="1"/>
  <c r="M10" i="1"/>
  <c r="M9" i="1"/>
  <c r="M8" i="1"/>
  <c r="K21" i="5"/>
  <c r="J21" i="5"/>
  <c r="I21" i="5"/>
  <c r="H21" i="5"/>
  <c r="G21" i="5"/>
  <c r="I80" i="1"/>
  <c r="I79" i="1"/>
  <c r="I48" i="1"/>
  <c r="I47" i="1"/>
  <c r="B28" i="1"/>
  <c r="AF62" i="1"/>
  <c r="AF61" i="1"/>
  <c r="AF60" i="1"/>
  <c r="AF59" i="1"/>
  <c r="AF58" i="1"/>
  <c r="AF57" i="1"/>
  <c r="AF56" i="1"/>
  <c r="AF55" i="1"/>
  <c r="AF54" i="1"/>
  <c r="AF53" i="1"/>
  <c r="AF52" i="1"/>
  <c r="AF51" i="1"/>
  <c r="AF50" i="1"/>
  <c r="AF49" i="1"/>
  <c r="AF48" i="1"/>
  <c r="AF47" i="1"/>
  <c r="AF46" i="1"/>
  <c r="AF45" i="1"/>
  <c r="AF44" i="1"/>
  <c r="AF43" i="1"/>
  <c r="AF42" i="1"/>
  <c r="AF41" i="1"/>
  <c r="AF40" i="1"/>
  <c r="AF39" i="1"/>
  <c r="AF38" i="1"/>
  <c r="AF37" i="1"/>
  <c r="AF36" i="1"/>
  <c r="AF35" i="1"/>
  <c r="AF34" i="1"/>
  <c r="AF33" i="1"/>
  <c r="AF32" i="1"/>
  <c r="AF31" i="1"/>
  <c r="AF30" i="1"/>
  <c r="AF29" i="1"/>
  <c r="AF28" i="1"/>
  <c r="AF27" i="1"/>
  <c r="AF26" i="1"/>
  <c r="AF25" i="1"/>
  <c r="AF24" i="1"/>
  <c r="AF23" i="1"/>
  <c r="AF22" i="1"/>
  <c r="AF21" i="1"/>
  <c r="AF20" i="1"/>
  <c r="AF19" i="1"/>
  <c r="AF18" i="1"/>
  <c r="AF17" i="1"/>
  <c r="AF16" i="1"/>
  <c r="AF15" i="1"/>
  <c r="AF14" i="1"/>
  <c r="AF13" i="1"/>
  <c r="AF12" i="1"/>
  <c r="AF11" i="1"/>
  <c r="AF10" i="1"/>
  <c r="AF9" i="1"/>
  <c r="AF8" i="1"/>
  <c r="AF7" i="1"/>
  <c r="W76" i="1"/>
  <c r="W75" i="1"/>
  <c r="W73" i="1"/>
  <c r="W72" i="1"/>
  <c r="W71" i="1"/>
  <c r="W70" i="1"/>
  <c r="W69" i="1"/>
  <c r="W68" i="1"/>
  <c r="W67" i="1"/>
  <c r="W66" i="1"/>
  <c r="W65" i="1"/>
  <c r="W64" i="1"/>
  <c r="W63" i="1"/>
  <c r="W62" i="1"/>
  <c r="W61" i="1"/>
  <c r="W60" i="1"/>
  <c r="W59" i="1"/>
  <c r="W58" i="1"/>
  <c r="W56" i="1"/>
  <c r="W55" i="1"/>
  <c r="W54" i="1"/>
  <c r="W53" i="1"/>
  <c r="W52" i="1"/>
  <c r="W51" i="1"/>
  <c r="W50" i="1"/>
  <c r="W49" i="1"/>
  <c r="W48" i="1"/>
  <c r="W47" i="1"/>
  <c r="W46" i="1"/>
  <c r="W45" i="1"/>
  <c r="W44" i="1"/>
  <c r="W43" i="1"/>
  <c r="W41" i="1"/>
  <c r="W40" i="1"/>
  <c r="W39" i="1"/>
  <c r="W38" i="1"/>
  <c r="W37" i="1"/>
  <c r="W36" i="1"/>
  <c r="W35" i="1"/>
  <c r="W34" i="1"/>
  <c r="W32" i="1"/>
  <c r="W31" i="1"/>
  <c r="W30" i="1"/>
  <c r="W29" i="1"/>
  <c r="W28" i="1"/>
  <c r="W27" i="1"/>
  <c r="W26" i="1"/>
  <c r="W25" i="1"/>
  <c r="W24" i="1"/>
  <c r="W23" i="1"/>
  <c r="W22" i="1"/>
  <c r="W21" i="1"/>
  <c r="W20" i="1"/>
  <c r="W19" i="1"/>
  <c r="W18" i="1"/>
  <c r="W17" i="1"/>
  <c r="W16" i="1"/>
  <c r="W15" i="1"/>
  <c r="W14" i="1"/>
  <c r="W13" i="1"/>
  <c r="W12" i="1"/>
  <c r="W11" i="1"/>
  <c r="W10" i="1"/>
  <c r="D29" i="5"/>
  <c r="D28" i="5"/>
  <c r="D27" i="5"/>
  <c r="D26" i="5"/>
  <c r="D25" i="5"/>
  <c r="D24" i="5"/>
  <c r="D23" i="5"/>
  <c r="A25" i="5"/>
  <c r="E7" i="5"/>
  <c r="AD26" i="4"/>
  <c r="AR61" i="1"/>
  <c r="AR62" i="1"/>
  <c r="AR3" i="1"/>
  <c r="AO62" i="1"/>
  <c r="AO63" i="1"/>
  <c r="AO64" i="1"/>
  <c r="AO65" i="1"/>
  <c r="AO66" i="1"/>
  <c r="AO67" i="1"/>
  <c r="AO68" i="1"/>
  <c r="AO69" i="1"/>
  <c r="AO70" i="1"/>
  <c r="AO71" i="1"/>
  <c r="AO72" i="1"/>
  <c r="AO61" i="1"/>
  <c r="AO4" i="1"/>
  <c r="AO5" i="1"/>
  <c r="AO6" i="1"/>
  <c r="AO7" i="1"/>
  <c r="AO8" i="1"/>
  <c r="AO9" i="1"/>
  <c r="AO10" i="1"/>
  <c r="AO11" i="1"/>
  <c r="AO12" i="1"/>
  <c r="AO13" i="1"/>
  <c r="AO14" i="1"/>
  <c r="AO15" i="1"/>
  <c r="AO16" i="1"/>
  <c r="AO17" i="1"/>
  <c r="AO18" i="1"/>
  <c r="AO19" i="1"/>
  <c r="AO20" i="1"/>
  <c r="AO21" i="1"/>
  <c r="AO22" i="1"/>
  <c r="AO23" i="1"/>
  <c r="AO24" i="1"/>
  <c r="AO25" i="1"/>
  <c r="AO26" i="1"/>
  <c r="AO27" i="1"/>
  <c r="AO28" i="1"/>
  <c r="AO29" i="1"/>
  <c r="AO30" i="1"/>
  <c r="AO31" i="1"/>
  <c r="AO32" i="1"/>
  <c r="AO33" i="1"/>
  <c r="AO34" i="1"/>
  <c r="AO35" i="1"/>
  <c r="AO36" i="1"/>
  <c r="AO37" i="1"/>
  <c r="AO38" i="1"/>
  <c r="AO39" i="1"/>
  <c r="AO40" i="1"/>
  <c r="AO41" i="1"/>
  <c r="AO42" i="1"/>
  <c r="AO43" i="1"/>
  <c r="AO44" i="1"/>
  <c r="AO45" i="1"/>
  <c r="AO46" i="1"/>
  <c r="AO47" i="1"/>
  <c r="AO48" i="1"/>
  <c r="AO49" i="1"/>
  <c r="AO50" i="1"/>
  <c r="AO51" i="1"/>
  <c r="AO52" i="1"/>
  <c r="AO53" i="1"/>
  <c r="AO54" i="1"/>
  <c r="AO55" i="1"/>
  <c r="AO56" i="1"/>
  <c r="AO57" i="1"/>
  <c r="AO58" i="1"/>
  <c r="AO59" i="1"/>
  <c r="AO60" i="1"/>
  <c r="AO3" i="1"/>
  <c r="AN4" i="1"/>
  <c r="AN5" i="1"/>
  <c r="AN6" i="1"/>
  <c r="AN7" i="1"/>
  <c r="AN8" i="1"/>
  <c r="AN9" i="1"/>
  <c r="AN10" i="1"/>
  <c r="AN11" i="1"/>
  <c r="AN12" i="1"/>
  <c r="AN13" i="1"/>
  <c r="AN14" i="1"/>
  <c r="AN15" i="1"/>
  <c r="AN16" i="1"/>
  <c r="AN17" i="1"/>
  <c r="AN18" i="1"/>
  <c r="AN19" i="1"/>
  <c r="AN20" i="1"/>
  <c r="AN21" i="1"/>
  <c r="AN22" i="1"/>
  <c r="AN23" i="1"/>
  <c r="AN24" i="1"/>
  <c r="AN25" i="1"/>
  <c r="AN26" i="1"/>
  <c r="AN27" i="1"/>
  <c r="AN28" i="1"/>
  <c r="AN29" i="1"/>
  <c r="AN30" i="1"/>
  <c r="AN31" i="1"/>
  <c r="AN32" i="1"/>
  <c r="AN33" i="1"/>
  <c r="AN34" i="1"/>
  <c r="AN35" i="1"/>
  <c r="AN36" i="1"/>
  <c r="AN37" i="1"/>
  <c r="AN38" i="1"/>
  <c r="AN39" i="1"/>
  <c r="AN40" i="1"/>
  <c r="AN41" i="1"/>
  <c r="AN42" i="1"/>
  <c r="AN43" i="1"/>
  <c r="AN44" i="1"/>
  <c r="AN45" i="1"/>
  <c r="AN46" i="1"/>
  <c r="AN47" i="1"/>
  <c r="AN48" i="1"/>
  <c r="AN49" i="1"/>
  <c r="AN50" i="1"/>
  <c r="AN51" i="1"/>
  <c r="AN52" i="1"/>
  <c r="AN53" i="1"/>
  <c r="AN54" i="1"/>
  <c r="AN55" i="1"/>
  <c r="AN56" i="1"/>
  <c r="AN57" i="1"/>
  <c r="AN58" i="1"/>
  <c r="AN59" i="1"/>
  <c r="AN60" i="1"/>
  <c r="AN61" i="1"/>
  <c r="AN62" i="1"/>
  <c r="AN63" i="1"/>
  <c r="AN64" i="1"/>
  <c r="AN65" i="1"/>
  <c r="AN66" i="1"/>
  <c r="AN67" i="1"/>
  <c r="AN68" i="1"/>
  <c r="AN69" i="1"/>
  <c r="AN3" i="1"/>
  <c r="AQ3" i="1"/>
  <c r="AR63" i="1"/>
  <c r="AR64" i="1"/>
  <c r="AR65" i="1"/>
  <c r="AR66" i="1"/>
  <c r="AR67" i="1"/>
  <c r="AR68" i="1"/>
  <c r="AR69" i="1"/>
  <c r="AR70" i="1"/>
  <c r="AR71" i="1"/>
  <c r="AR72" i="1"/>
  <c r="AR59" i="1"/>
  <c r="AR4" i="1"/>
  <c r="AR5" i="1"/>
  <c r="AR6" i="1"/>
  <c r="AR7" i="1"/>
  <c r="AR8" i="1"/>
  <c r="AR9" i="1"/>
  <c r="AR10" i="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60" i="1"/>
  <c r="B29" i="1" l="1"/>
  <c r="C29" i="5"/>
  <c r="C28" i="5"/>
  <c r="C27" i="5"/>
  <c r="C26" i="5"/>
  <c r="C25" i="5"/>
  <c r="C24" i="5"/>
  <c r="C23" i="5"/>
  <c r="K16" i="5" l="1"/>
  <c r="K15" i="5"/>
  <c r="K14" i="5"/>
  <c r="K13" i="5"/>
  <c r="R33" i="5"/>
  <c r="T33" i="5" s="1"/>
  <c r="R32" i="5"/>
  <c r="T32" i="5" s="1"/>
  <c r="R31" i="5"/>
  <c r="T31" i="5" s="1"/>
  <c r="R30" i="5"/>
  <c r="T30" i="5" s="1"/>
  <c r="R29" i="5"/>
  <c r="T29" i="5" s="1"/>
  <c r="R28" i="5"/>
  <c r="T28" i="5" s="1"/>
  <c r="R27" i="5"/>
  <c r="T27" i="5" s="1"/>
  <c r="R26" i="5"/>
  <c r="T26" i="5" s="1"/>
  <c r="N21" i="5"/>
  <c r="M21" i="5"/>
  <c r="C19" i="5"/>
  <c r="B19" i="5"/>
  <c r="C17" i="5"/>
  <c r="B17" i="5"/>
  <c r="C16" i="5"/>
  <c r="B16" i="5"/>
  <c r="L16" i="5"/>
  <c r="N16" i="5" s="1"/>
  <c r="H16" i="5"/>
  <c r="J16" i="5" s="1"/>
  <c r="C15" i="5"/>
  <c r="B15" i="5"/>
  <c r="L15" i="5"/>
  <c r="N15" i="5" s="1"/>
  <c r="H15" i="5"/>
  <c r="J15" i="5" s="1"/>
  <c r="L14" i="5"/>
  <c r="N14" i="5" s="1"/>
  <c r="H14" i="5"/>
  <c r="J14" i="5" s="1"/>
  <c r="L13" i="5"/>
  <c r="N13" i="5" s="1"/>
  <c r="H13" i="5"/>
  <c r="J13" i="5" s="1"/>
  <c r="L12" i="5"/>
  <c r="N12" i="5" s="1"/>
  <c r="H12" i="5"/>
  <c r="J12" i="5" s="1"/>
  <c r="C11" i="5"/>
  <c r="L11" i="5" s="1"/>
  <c r="N11" i="5" s="1"/>
  <c r="B11" i="5"/>
  <c r="B18" i="5" s="1"/>
  <c r="H11" i="5"/>
  <c r="J11" i="5" s="1"/>
  <c r="E13" i="5"/>
  <c r="L10" i="5"/>
  <c r="N10" i="5" s="1"/>
  <c r="H10" i="5"/>
  <c r="J10" i="5" s="1"/>
  <c r="L9" i="5"/>
  <c r="N9" i="5" s="1"/>
  <c r="H9" i="5"/>
  <c r="J9" i="5" s="1"/>
  <c r="E10" i="5"/>
  <c r="H8" i="5"/>
  <c r="J8" i="5" s="1"/>
  <c r="L7" i="5"/>
  <c r="N7" i="5" s="1"/>
  <c r="H7" i="5"/>
  <c r="J7" i="5" s="1"/>
  <c r="L6" i="5"/>
  <c r="N6" i="5" s="1"/>
  <c r="H6" i="5"/>
  <c r="J6" i="5" s="1"/>
  <c r="L5" i="5"/>
  <c r="N5" i="5" s="1"/>
  <c r="H5" i="5"/>
  <c r="J5" i="5" s="1"/>
  <c r="L4" i="5"/>
  <c r="N4" i="5" s="1"/>
  <c r="H4" i="5"/>
  <c r="J4" i="5" s="1"/>
  <c r="E4" i="5"/>
  <c r="L8" i="5" l="1"/>
  <c r="N8" i="5" s="1"/>
  <c r="C18" i="5"/>
  <c r="C14" i="5"/>
  <c r="B14" i="5"/>
  <c r="M39" i="4" l="1"/>
  <c r="M37" i="4"/>
  <c r="M33" i="4"/>
  <c r="M35" i="4"/>
  <c r="J39" i="4"/>
  <c r="J33" i="4"/>
  <c r="J37" i="4"/>
  <c r="J35" i="4"/>
  <c r="G39" i="4"/>
  <c r="G37" i="4"/>
  <c r="G35" i="4"/>
  <c r="G33" i="4"/>
  <c r="B20" i="4"/>
  <c r="B24" i="4"/>
  <c r="B22" i="4"/>
  <c r="B21" i="4"/>
  <c r="AA24" i="4" l="1"/>
  <c r="AJ4" i="4"/>
  <c r="AA4" i="4"/>
  <c r="AJ19" i="4"/>
  <c r="AJ36" i="4"/>
  <c r="G29" i="4"/>
  <c r="G27" i="4"/>
  <c r="G25" i="4"/>
  <c r="G22" i="4"/>
  <c r="G20" i="4"/>
  <c r="G18" i="4"/>
  <c r="L41" i="1" l="1"/>
  <c r="AQ4" i="1"/>
  <c r="AQ5" i="1"/>
  <c r="AQ6" i="1"/>
  <c r="AQ7" i="1"/>
  <c r="AQ8" i="1"/>
  <c r="AQ9" i="1"/>
  <c r="AQ10" i="1"/>
  <c r="AQ11" i="1"/>
  <c r="AQ12" i="1"/>
  <c r="AQ13" i="1"/>
  <c r="AQ14" i="1"/>
  <c r="AQ15" i="1"/>
  <c r="AQ16" i="1"/>
  <c r="AQ17" i="1"/>
  <c r="AQ18" i="1"/>
  <c r="AQ19" i="1"/>
  <c r="AQ20" i="1"/>
  <c r="AQ21" i="1"/>
  <c r="AQ22" i="1"/>
  <c r="AQ23" i="1"/>
  <c r="AQ24" i="1"/>
  <c r="AQ25" i="1"/>
  <c r="AQ26" i="1"/>
  <c r="AQ27" i="1"/>
  <c r="AQ28" i="1"/>
  <c r="AQ29" i="1"/>
  <c r="AQ30" i="1"/>
  <c r="AQ31" i="1"/>
  <c r="AQ32" i="1"/>
  <c r="AQ33" i="1"/>
  <c r="AQ34" i="1"/>
  <c r="AQ35" i="1"/>
  <c r="AQ36" i="1"/>
  <c r="AQ37" i="1"/>
  <c r="AQ38" i="1"/>
  <c r="AQ39" i="1"/>
  <c r="AQ40" i="1"/>
  <c r="AQ41" i="1"/>
  <c r="AQ42" i="1"/>
  <c r="AQ43" i="1"/>
  <c r="AQ44" i="1"/>
  <c r="AQ45" i="1"/>
  <c r="AQ46" i="1"/>
  <c r="AQ47" i="1"/>
  <c r="AQ48" i="1"/>
  <c r="AQ49" i="1"/>
  <c r="AQ50" i="1"/>
  <c r="AQ51" i="1"/>
  <c r="AQ52" i="1"/>
  <c r="AQ53" i="1"/>
  <c r="AQ54" i="1"/>
  <c r="AQ55" i="1"/>
  <c r="AQ56" i="1"/>
  <c r="AQ57" i="1"/>
  <c r="AQ58" i="1"/>
  <c r="AQ59" i="1"/>
  <c r="AQ60" i="1"/>
  <c r="AQ61" i="1"/>
  <c r="AQ62" i="1"/>
  <c r="AQ63" i="1"/>
  <c r="AQ64" i="1"/>
  <c r="AQ65" i="1"/>
  <c r="AQ66" i="1"/>
  <c r="AQ67" i="1"/>
  <c r="AQ68" i="1"/>
  <c r="AQ69" i="1"/>
  <c r="AR32" i="4"/>
  <c r="AP32" i="4"/>
  <c r="AM32" i="4"/>
  <c r="X21" i="4" l="1"/>
  <c r="K14" i="4"/>
  <c r="K13" i="4"/>
  <c r="K12" i="4"/>
  <c r="K11" i="4"/>
  <c r="AQ14" i="4" l="1"/>
  <c r="AG26" i="4"/>
  <c r="AF26" i="4"/>
  <c r="AE26" i="4"/>
  <c r="B24" i="1" l="1"/>
  <c r="B26" i="1"/>
  <c r="U3" i="4" l="1"/>
  <c r="U4" i="4"/>
  <c r="U5" i="4"/>
  <c r="U6" i="4"/>
  <c r="U8" i="4"/>
  <c r="U9" i="4"/>
  <c r="U12" i="4"/>
  <c r="U13" i="4"/>
  <c r="U14" i="4"/>
  <c r="U2" i="4"/>
  <c r="S15" i="4"/>
  <c r="S3" i="4"/>
  <c r="S2" i="4"/>
  <c r="O22" i="4"/>
  <c r="O20" i="4"/>
  <c r="O18" i="4"/>
  <c r="P22" i="4"/>
  <c r="M20" i="4"/>
  <c r="M18" i="4"/>
  <c r="B11" i="4"/>
  <c r="J25" i="4" l="1"/>
  <c r="Q25" i="4"/>
  <c r="Q18" i="4"/>
  <c r="R18" i="4"/>
  <c r="S27" i="4"/>
  <c r="K18" i="4"/>
  <c r="L27" i="4"/>
  <c r="J18" i="4"/>
  <c r="L25" i="4"/>
  <c r="V25" i="4"/>
  <c r="K20" i="4"/>
  <c r="M22" i="4"/>
  <c r="I18" i="4"/>
  <c r="J20" i="4"/>
  <c r="K22" i="4"/>
  <c r="P18" i="4"/>
  <c r="Q20" i="4"/>
  <c r="R22" i="4"/>
  <c r="I25" i="4"/>
  <c r="J27" i="4"/>
  <c r="L29" i="4"/>
  <c r="P25" i="4"/>
  <c r="Q27" i="4"/>
  <c r="S29" i="4"/>
  <c r="U25" i="4"/>
  <c r="V27" i="4"/>
  <c r="R20" i="4"/>
  <c r="N29" i="4"/>
  <c r="T29" i="4"/>
  <c r="I20" i="4"/>
  <c r="J22" i="4"/>
  <c r="P20" i="4"/>
  <c r="Q22" i="4"/>
  <c r="I27" i="4"/>
  <c r="J29" i="4"/>
  <c r="N25" i="4"/>
  <c r="P27" i="4"/>
  <c r="Q29" i="4"/>
  <c r="T25" i="4"/>
  <c r="U27" i="4"/>
  <c r="V29" i="4"/>
  <c r="I22" i="4"/>
  <c r="I29" i="4"/>
  <c r="N27" i="4"/>
  <c r="P29" i="4"/>
  <c r="S25" i="4"/>
  <c r="T27" i="4"/>
  <c r="U29" i="4"/>
  <c r="B12" i="4"/>
  <c r="B13" i="4"/>
  <c r="B14" i="4"/>
  <c r="B15" i="4"/>
  <c r="B16" i="4"/>
  <c r="B17" i="4"/>
  <c r="U10" i="4" l="1"/>
  <c r="X10" i="4" s="1"/>
  <c r="U11" i="4"/>
  <c r="S5" i="4"/>
  <c r="S6" i="4"/>
  <c r="S7" i="4"/>
  <c r="S8" i="4"/>
  <c r="S9" i="4"/>
  <c r="S10" i="4"/>
  <c r="S11" i="4"/>
  <c r="S12" i="4"/>
  <c r="S13" i="4"/>
  <c r="S14" i="4"/>
  <c r="P3" i="4"/>
  <c r="P4" i="4"/>
  <c r="P5" i="4"/>
  <c r="P8" i="4"/>
  <c r="P9" i="4"/>
  <c r="P10" i="4"/>
  <c r="P11" i="4"/>
  <c r="P12" i="4"/>
  <c r="P13" i="4"/>
  <c r="P14" i="4"/>
  <c r="P15" i="4"/>
  <c r="P2" i="4"/>
  <c r="B23" i="4"/>
  <c r="O6" i="1"/>
  <c r="X11" i="4" l="1"/>
  <c r="R7" i="4"/>
  <c r="R6" i="4"/>
  <c r="X16" i="4"/>
  <c r="Z2" i="1"/>
  <c r="B3" i="4"/>
  <c r="B4" i="4"/>
  <c r="B5" i="4"/>
  <c r="B6" i="4"/>
  <c r="B7" i="4"/>
  <c r="AO32" i="4" s="1"/>
  <c r="B8" i="4"/>
  <c r="B2" i="4"/>
  <c r="X20" i="4" s="1"/>
  <c r="I76" i="1"/>
  <c r="U7" i="4" s="1"/>
  <c r="I59" i="1"/>
  <c r="S4" i="4" s="1"/>
  <c r="P7" i="4"/>
  <c r="P6" i="4"/>
  <c r="C17" i="4" l="1"/>
  <c r="E17" i="4" s="1"/>
  <c r="D26" i="4"/>
  <c r="B26" i="4"/>
  <c r="X18" i="4"/>
  <c r="AQ32" i="4"/>
  <c r="C15" i="4"/>
  <c r="E15" i="4" s="1"/>
  <c r="C11" i="4"/>
  <c r="B25" i="4"/>
  <c r="C14" i="4"/>
  <c r="E14" i="4" s="1"/>
  <c r="C16" i="4"/>
  <c r="E16" i="4" s="1"/>
  <c r="C12" i="4"/>
  <c r="D25" i="4"/>
  <c r="C13" i="4"/>
  <c r="E13" i="4" s="1"/>
  <c r="B18" i="4" l="1"/>
  <c r="E12" i="4"/>
  <c r="E11" i="4"/>
  <c r="K74" i="1" l="1"/>
  <c r="K54" i="1"/>
  <c r="K53" i="1"/>
  <c r="K52" i="1"/>
  <c r="K51" i="1"/>
  <c r="K45" i="1"/>
  <c r="J45" i="1"/>
  <c r="S45" i="1" s="1"/>
  <c r="R4" i="4" s="1"/>
  <c r="J76" i="1"/>
  <c r="S76" i="1" s="1"/>
  <c r="X7" i="4" s="1"/>
  <c r="J47" i="1"/>
  <c r="S47" i="1" s="1"/>
  <c r="J48" i="1"/>
  <c r="J77" i="1"/>
  <c r="S77" i="1" s="1"/>
  <c r="X8" i="4" s="1"/>
  <c r="J79" i="1"/>
  <c r="S79" i="1" s="1"/>
  <c r="J78" i="1"/>
  <c r="S78" i="1" s="1"/>
  <c r="X9" i="4" s="1"/>
  <c r="J80" i="1"/>
  <c r="J62" i="1"/>
  <c r="S62" i="1" s="1"/>
  <c r="T7" i="4" s="1"/>
  <c r="J59" i="1"/>
  <c r="J55" i="1"/>
  <c r="S55" i="1" s="1"/>
  <c r="R14" i="4" s="1"/>
  <c r="J56" i="1"/>
  <c r="J54" i="1"/>
  <c r="S54" i="1" s="1"/>
  <c r="R13" i="4" s="1"/>
  <c r="J46" i="1"/>
  <c r="S46" i="1" s="1"/>
  <c r="L6" i="1"/>
  <c r="J73" i="1" l="1"/>
  <c r="S73" i="1" s="1"/>
  <c r="J74" i="1"/>
  <c r="S74" i="1" s="1"/>
  <c r="X5" i="4" s="1"/>
  <c r="J75" i="1"/>
  <c r="S75" i="1" s="1"/>
  <c r="X6" i="4" s="1"/>
  <c r="S80" i="1"/>
  <c r="J81" i="1"/>
  <c r="S81" i="1" s="1"/>
  <c r="X12" i="4" s="1"/>
  <c r="J83" i="1"/>
  <c r="S83" i="1" s="1"/>
  <c r="X14" i="4" s="1"/>
  <c r="J82" i="1"/>
  <c r="S82" i="1" s="1"/>
  <c r="X13" i="4" s="1"/>
  <c r="J72" i="1"/>
  <c r="S72" i="1" s="1"/>
  <c r="J71" i="1"/>
  <c r="S71" i="1" s="1"/>
  <c r="J33" i="1"/>
  <c r="S33" i="1" s="1"/>
  <c r="J70" i="1"/>
  <c r="S70" i="1" s="1"/>
  <c r="J32" i="1"/>
  <c r="S32" i="1" s="1"/>
  <c r="X22" i="4"/>
  <c r="J69" i="1"/>
  <c r="S69" i="1" s="1"/>
  <c r="J31" i="1"/>
  <c r="S31" i="1" s="1"/>
  <c r="J68" i="1"/>
  <c r="S68" i="1" s="1"/>
  <c r="T13" i="4" s="1"/>
  <c r="AE2" i="4" s="1"/>
  <c r="J30" i="1"/>
  <c r="S30" i="1" s="1"/>
  <c r="J67" i="1"/>
  <c r="S67" i="1" s="1"/>
  <c r="T12" i="4" s="1"/>
  <c r="J29" i="1"/>
  <c r="S29" i="1" s="1"/>
  <c r="N10" i="4" s="1"/>
  <c r="J66" i="1"/>
  <c r="S66" i="1" s="1"/>
  <c r="J28" i="1"/>
  <c r="S28" i="1" s="1"/>
  <c r="J65" i="1"/>
  <c r="S65" i="1" s="1"/>
  <c r="T10" i="4" s="1"/>
  <c r="J27" i="1"/>
  <c r="S27" i="1" s="1"/>
  <c r="J64" i="1"/>
  <c r="S64" i="1" s="1"/>
  <c r="T9" i="4" s="1"/>
  <c r="J26" i="1"/>
  <c r="S26" i="1" s="1"/>
  <c r="N7" i="4" s="1"/>
  <c r="J63" i="1"/>
  <c r="S63" i="1" s="1"/>
  <c r="T8" i="4" s="1"/>
  <c r="J25" i="1"/>
  <c r="S25" i="1" s="1"/>
  <c r="N6" i="4" s="1"/>
  <c r="J24" i="1"/>
  <c r="S24" i="1" s="1"/>
  <c r="J61" i="1"/>
  <c r="S61" i="1" s="1"/>
  <c r="J23" i="1"/>
  <c r="S23" i="1" s="1"/>
  <c r="J60" i="1"/>
  <c r="S60" i="1" s="1"/>
  <c r="T5" i="4" s="1"/>
  <c r="J22" i="1"/>
  <c r="S22" i="1" s="1"/>
  <c r="D52" i="1"/>
  <c r="E7" i="4" s="1"/>
  <c r="C52" i="1"/>
  <c r="B52" i="1"/>
  <c r="S59" i="1"/>
  <c r="T4" i="4" s="1"/>
  <c r="J21" i="1"/>
  <c r="S21" i="1" s="1"/>
  <c r="D51" i="1"/>
  <c r="E6" i="4" s="1"/>
  <c r="C51" i="1"/>
  <c r="B51" i="1"/>
  <c r="J58" i="1"/>
  <c r="S58" i="1" s="1"/>
  <c r="T3" i="4" s="1"/>
  <c r="J20" i="1"/>
  <c r="S20" i="1" s="1"/>
  <c r="D50" i="1"/>
  <c r="E5" i="4" s="1"/>
  <c r="C50" i="1"/>
  <c r="B50" i="1"/>
  <c r="J57" i="1"/>
  <c r="S57" i="1" s="1"/>
  <c r="T2" i="4" s="1"/>
  <c r="J19" i="1"/>
  <c r="S19" i="1" s="1"/>
  <c r="D49" i="1"/>
  <c r="E4" i="4" s="1"/>
  <c r="B49" i="1"/>
  <c r="S56" i="1"/>
  <c r="R15" i="4" s="1"/>
  <c r="J18" i="1"/>
  <c r="S18" i="1" s="1"/>
  <c r="J12" i="4" s="1"/>
  <c r="D48" i="1"/>
  <c r="E3" i="4" s="1"/>
  <c r="B48" i="1"/>
  <c r="J17" i="1"/>
  <c r="S17" i="1" s="1"/>
  <c r="J11" i="4" s="1"/>
  <c r="D47" i="1"/>
  <c r="E2" i="4" s="1"/>
  <c r="C47" i="1"/>
  <c r="B47" i="1"/>
  <c r="J53" i="1"/>
  <c r="S53" i="1" s="1"/>
  <c r="R12" i="4" s="1"/>
  <c r="J16" i="1"/>
  <c r="S16" i="1" s="1"/>
  <c r="J52" i="1"/>
  <c r="S52" i="1" s="1"/>
  <c r="R11" i="4" s="1"/>
  <c r="J15" i="1"/>
  <c r="S15" i="1" s="1"/>
  <c r="J9" i="4" s="1"/>
  <c r="J51" i="1"/>
  <c r="S51" i="1" s="1"/>
  <c r="R10" i="4" s="1"/>
  <c r="J14" i="1"/>
  <c r="S14" i="1" s="1"/>
  <c r="J8" i="4" s="1"/>
  <c r="J50" i="1"/>
  <c r="S50" i="1" s="1"/>
  <c r="R9" i="4" s="1"/>
  <c r="J13" i="1"/>
  <c r="S13" i="1" s="1"/>
  <c r="J7" i="4" s="1"/>
  <c r="J49" i="1"/>
  <c r="S49" i="1" s="1"/>
  <c r="R8" i="4" s="1"/>
  <c r="J12" i="1"/>
  <c r="S12" i="1" s="1"/>
  <c r="S48" i="1"/>
  <c r="J11" i="1"/>
  <c r="S11" i="1" s="1"/>
  <c r="J5" i="4" s="1"/>
  <c r="J10" i="1"/>
  <c r="S10" i="1" s="1"/>
  <c r="J44" i="1"/>
  <c r="S44" i="1" s="1"/>
  <c r="R3" i="4" s="1"/>
  <c r="J9" i="1"/>
  <c r="S9" i="1" s="1"/>
  <c r="J43" i="1"/>
  <c r="S43" i="1" s="1"/>
  <c r="J8" i="1"/>
  <c r="S8" i="1" s="1"/>
  <c r="J2" i="4" s="1"/>
  <c r="O41" i="1"/>
  <c r="N41" i="1"/>
  <c r="N6" i="1"/>
  <c r="B8" i="1"/>
  <c r="X3" i="4" l="1"/>
  <c r="AN2" i="4" s="1"/>
  <c r="T14" i="4"/>
  <c r="AQ27" i="4" s="1"/>
  <c r="T15" i="4"/>
  <c r="T11" i="4"/>
  <c r="R5" i="4"/>
  <c r="N4" i="4"/>
  <c r="J13" i="4"/>
  <c r="N14" i="4"/>
  <c r="X4" i="4"/>
  <c r="T6" i="4"/>
  <c r="N3" i="4"/>
  <c r="J4" i="4"/>
  <c r="N13" i="4"/>
  <c r="N9" i="4"/>
  <c r="N5" i="4"/>
  <c r="N2" i="4"/>
  <c r="J3" i="4"/>
  <c r="N12" i="4"/>
  <c r="N8" i="4"/>
  <c r="R2" i="4"/>
  <c r="J14" i="4"/>
  <c r="J10" i="4"/>
  <c r="J6" i="4"/>
  <c r="N11" i="4"/>
  <c r="X2" i="4"/>
  <c r="AQ10" i="4" s="1"/>
  <c r="AQ42" i="4"/>
  <c r="AN34" i="4"/>
  <c r="AQ24" i="4"/>
  <c r="AN17" i="4"/>
  <c r="E8" i="4"/>
  <c r="AD29" i="4"/>
  <c r="AE29" i="4"/>
</calcChain>
</file>

<file path=xl/sharedStrings.xml><?xml version="1.0" encoding="utf-8"?>
<sst xmlns="http://schemas.openxmlformats.org/spreadsheetml/2006/main" count="683" uniqueCount="458">
  <si>
    <t xml:space="preserve">Te quedan: </t>
  </si>
  <si>
    <t>Te quedan:</t>
  </si>
  <si>
    <t>Características</t>
  </si>
  <si>
    <t>Originales</t>
  </si>
  <si>
    <t>Mín/Máx</t>
  </si>
  <si>
    <t>Actuales</t>
  </si>
  <si>
    <t>Habilidades básicas</t>
  </si>
  <si>
    <t xml:space="preserve">Derivado </t>
  </si>
  <si>
    <t>Pts. Cultura</t>
  </si>
  <si>
    <t>Pts. Profesión</t>
  </si>
  <si>
    <t>Pts. Gratuitos</t>
  </si>
  <si>
    <t>Pifias</t>
  </si>
  <si>
    <t>Entrenamiento</t>
  </si>
  <si>
    <t>Total</t>
  </si>
  <si>
    <t>Habilidades profesionales</t>
  </si>
  <si>
    <t>Fuerza</t>
  </si>
  <si>
    <t>Aguante</t>
  </si>
  <si>
    <t>Acrobacias</t>
  </si>
  <si>
    <t>Constitución</t>
  </si>
  <si>
    <t>Atletismo</t>
  </si>
  <si>
    <t>Actuar</t>
  </si>
  <si>
    <t>Tamaño</t>
  </si>
  <si>
    <t>Bailar</t>
  </si>
  <si>
    <t>Arte</t>
  </si>
  <si>
    <t>Destreza</t>
  </si>
  <si>
    <t>Cantar</t>
  </si>
  <si>
    <t>Inteligencia</t>
  </si>
  <si>
    <t>Conducir</t>
  </si>
  <si>
    <t>Atadura</t>
  </si>
  <si>
    <t>Poder</t>
  </si>
  <si>
    <t>Con. Local</t>
  </si>
  <si>
    <t>Burocracia</t>
  </si>
  <si>
    <t>Carisma</t>
  </si>
  <si>
    <t>Costumbres</t>
  </si>
  <si>
    <t>Callejeo</t>
  </si>
  <si>
    <t>Engañar</t>
  </si>
  <si>
    <t>Comerciar</t>
  </si>
  <si>
    <t>Atributos</t>
  </si>
  <si>
    <t>Evadir</t>
  </si>
  <si>
    <t>Cortesía</t>
  </si>
  <si>
    <t>Puntos de acción</t>
  </si>
  <si>
    <t>Influencia</t>
  </si>
  <si>
    <t>Cultura</t>
  </si>
  <si>
    <t xml:space="preserve">Modif. Daño </t>
  </si>
  <si>
    <t>-1d4/1d6</t>
  </si>
  <si>
    <t>Lengua Materna</t>
  </si>
  <si>
    <t>Curación</t>
  </si>
  <si>
    <t>Modif. Exp.</t>
  </si>
  <si>
    <t>-1/1</t>
  </si>
  <si>
    <t>Manejo de botes</t>
  </si>
  <si>
    <t>Devoción</t>
  </si>
  <si>
    <t>Ritmo curación</t>
  </si>
  <si>
    <t>Montar</t>
  </si>
  <si>
    <t>Disfraz</t>
  </si>
  <si>
    <t>Bonif. Iniciativa</t>
  </si>
  <si>
    <t>Músculo</t>
  </si>
  <si>
    <t>Puntos de suerte</t>
  </si>
  <si>
    <t>Nadar</t>
  </si>
  <si>
    <t>Exhortación</t>
  </si>
  <si>
    <t>Ocultar</t>
  </si>
  <si>
    <t>Forzar cerraduras</t>
  </si>
  <si>
    <t>Pelea</t>
  </si>
  <si>
    <t>Idioma</t>
  </si>
  <si>
    <t>Edad</t>
  </si>
  <si>
    <t>Percepción</t>
  </si>
  <si>
    <t>Ingeniería</t>
  </si>
  <si>
    <t>Perspicacia</t>
  </si>
  <si>
    <t>Invocación</t>
  </si>
  <si>
    <t>Abdomen</t>
  </si>
  <si>
    <t>Primeros auxilios</t>
  </si>
  <si>
    <t>Juego</t>
  </si>
  <si>
    <t>Pecho</t>
  </si>
  <si>
    <t>Sigilo</t>
  </si>
  <si>
    <t>Juego de manos</t>
  </si>
  <si>
    <t>Voluntad</t>
  </si>
  <si>
    <t>Leer/escribir</t>
  </si>
  <si>
    <t>Cabeza</t>
  </si>
  <si>
    <t>Tiradas trasf.</t>
  </si>
  <si>
    <t>Magia Común</t>
  </si>
  <si>
    <t>Manipulación</t>
  </si>
  <si>
    <t>Capacidad carga</t>
  </si>
  <si>
    <t>Mecanismos</t>
  </si>
  <si>
    <t>Puntos de poder</t>
  </si>
  <si>
    <t>Meditación</t>
  </si>
  <si>
    <t>Misticismo</t>
  </si>
  <si>
    <t>Profesión</t>
  </si>
  <si>
    <t>Música</t>
  </si>
  <si>
    <t>Navegación</t>
  </si>
  <si>
    <t>Oratoria</t>
  </si>
  <si>
    <t>Rastrear</t>
  </si>
  <si>
    <t>Saber</t>
  </si>
  <si>
    <t>Seducción</t>
  </si>
  <si>
    <t>Superviviencia</t>
  </si>
  <si>
    <t>Trance</t>
  </si>
  <si>
    <t>Nómada</t>
  </si>
  <si>
    <t>Bárbara</t>
  </si>
  <si>
    <t>Primitiva</t>
  </si>
  <si>
    <t>Civilizada</t>
  </si>
  <si>
    <t>Acompañante</t>
  </si>
  <si>
    <t>Ad. Animales</t>
  </si>
  <si>
    <t>Agente</t>
  </si>
  <si>
    <t>Alquimista</t>
  </si>
  <si>
    <t>Artesano</t>
  </si>
  <si>
    <t>Artista</t>
  </si>
  <si>
    <t>Cazador</t>
  </si>
  <si>
    <t>Chamán</t>
  </si>
  <si>
    <t>Cortesano</t>
  </si>
  <si>
    <t>Erudito</t>
  </si>
  <si>
    <t>Explorador</t>
  </si>
  <si>
    <t>Funcionario</t>
  </si>
  <si>
    <t>Granjero</t>
  </si>
  <si>
    <t>Guerrero</t>
  </si>
  <si>
    <t>Hechicero</t>
  </si>
  <si>
    <t>Ladrón</t>
  </si>
  <si>
    <t>Marinero</t>
  </si>
  <si>
    <t>Médico</t>
  </si>
  <si>
    <t>Mercader</t>
  </si>
  <si>
    <t>Minero</t>
  </si>
  <si>
    <t>Místico</t>
  </si>
  <si>
    <t>Pastor</t>
  </si>
  <si>
    <t>Pescador</t>
  </si>
  <si>
    <t>Sacerdote</t>
  </si>
  <si>
    <t>X</t>
  </si>
  <si>
    <t>Por cultura</t>
  </si>
  <si>
    <t>Por profesión</t>
  </si>
  <si>
    <t>Localizaciones</t>
  </si>
  <si>
    <t>PA</t>
  </si>
  <si>
    <t>PG</t>
  </si>
  <si>
    <t xml:space="preserve">Cultura </t>
  </si>
  <si>
    <t xml:space="preserve">Artesanía </t>
  </si>
  <si>
    <t>Estilo combate cultural</t>
  </si>
  <si>
    <t>Abdomen (7-9)</t>
  </si>
  <si>
    <t>Pecho (10-12)</t>
  </si>
  <si>
    <t>Cabeza (19-20)</t>
  </si>
  <si>
    <t>Pierna der. (1-3)</t>
  </si>
  <si>
    <t>Brazo der. (13-15)</t>
  </si>
  <si>
    <t>Brazo izq. (16-18</t>
  </si>
  <si>
    <t>Pierna izq. (4-6)</t>
  </si>
  <si>
    <t>Curación (animal)</t>
  </si>
  <si>
    <t>Clase social</t>
  </si>
  <si>
    <t>Paria</t>
  </si>
  <si>
    <t>Hombre libre</t>
  </si>
  <si>
    <t>Governante</t>
  </si>
  <si>
    <t>Dinero (PP)</t>
  </si>
  <si>
    <t>Equipo</t>
  </si>
  <si>
    <t>Daño</t>
  </si>
  <si>
    <t>Armas (C-C)</t>
  </si>
  <si>
    <t>Alcance</t>
  </si>
  <si>
    <t>Ef. Combate</t>
  </si>
  <si>
    <t>Car</t>
  </si>
  <si>
    <t>Rasgos</t>
  </si>
  <si>
    <t>Tam.</t>
  </si>
  <si>
    <t>Lengua materna</t>
  </si>
  <si>
    <t>1ª auxilios</t>
  </si>
  <si>
    <t>Hab. Profesionales</t>
  </si>
  <si>
    <t>Armas (dist.)</t>
  </si>
  <si>
    <t>Mod. Daño</t>
  </si>
  <si>
    <t>Potencia</t>
  </si>
  <si>
    <t>Recarga</t>
  </si>
  <si>
    <t>Tam. Empal.</t>
  </si>
  <si>
    <t>Carga total</t>
  </si>
  <si>
    <t>Añádelo marcando una X</t>
  </si>
  <si>
    <t>Si lo tienes equipado marca X</t>
  </si>
  <si>
    <t>Coste (PP)</t>
  </si>
  <si>
    <t>Carga</t>
  </si>
  <si>
    <t>Alfanje</t>
  </si>
  <si>
    <t>Bola y cadena</t>
  </si>
  <si>
    <t>Cadena</t>
  </si>
  <si>
    <t>Cimitarra</t>
  </si>
  <si>
    <t>Clava</t>
  </si>
  <si>
    <t>Cuchillo</t>
  </si>
  <si>
    <t>Daga</t>
  </si>
  <si>
    <t>Espada Ancha</t>
  </si>
  <si>
    <t>Espada Corta</t>
  </si>
  <si>
    <t>Espada Larga</t>
  </si>
  <si>
    <t>Estoque</t>
  </si>
  <si>
    <t>Hacha de Batalla</t>
  </si>
  <si>
    <t>Hachuela</t>
  </si>
  <si>
    <t>Lanza corta</t>
  </si>
  <si>
    <t>Lanza de caballería</t>
  </si>
  <si>
    <t>Látigo</t>
  </si>
  <si>
    <t>Main Gauche</t>
  </si>
  <si>
    <t>Mayal</t>
  </si>
  <si>
    <t>Maza</t>
  </si>
  <si>
    <t>Pico militar</t>
  </si>
  <si>
    <t>Red</t>
  </si>
  <si>
    <t xml:space="preserve">Sable </t>
  </si>
  <si>
    <t>Armas una mano</t>
  </si>
  <si>
    <t>Escudos</t>
  </si>
  <si>
    <t>Cometa</t>
  </si>
  <si>
    <t>Heraldo</t>
  </si>
  <si>
    <t>Hoplón</t>
  </si>
  <si>
    <t>Pelta</t>
  </si>
  <si>
    <t>Rodela</t>
  </si>
  <si>
    <t>Scutum/pavés</t>
  </si>
  <si>
    <t>Tarja</t>
  </si>
  <si>
    <t>Vikingo</t>
  </si>
  <si>
    <t>Armas a dos manos</t>
  </si>
  <si>
    <t>Alabarda</t>
  </si>
  <si>
    <t>Bastón</t>
  </si>
  <si>
    <t>Cuerda de estrangular</t>
  </si>
  <si>
    <t>Espada larga</t>
  </si>
  <si>
    <t>Espadón</t>
  </si>
  <si>
    <t>Gran hacha</t>
  </si>
  <si>
    <t>Gran Clava</t>
  </si>
  <si>
    <t>Gran martillo</t>
  </si>
  <si>
    <t>Guja/Ronfea</t>
  </si>
  <si>
    <t>Lanza larga</t>
  </si>
  <si>
    <t>Mayal militar</t>
  </si>
  <si>
    <t>Xyston</t>
  </si>
  <si>
    <t>Pica/Sarisa</t>
  </si>
  <si>
    <t>Armas a distancia</t>
  </si>
  <si>
    <t>Arco corto</t>
  </si>
  <si>
    <t>Arco Largo</t>
  </si>
  <si>
    <t>Arco Recurvado</t>
  </si>
  <si>
    <t>Atlatl</t>
  </si>
  <si>
    <t>Ballesta ligera</t>
  </si>
  <si>
    <t>Ballesta pesada</t>
  </si>
  <si>
    <t>Boleadoras</t>
  </si>
  <si>
    <t>Cerbatana</t>
  </si>
  <si>
    <t>Dardo</t>
  </si>
  <si>
    <t>Disco</t>
  </si>
  <si>
    <t>Honda</t>
  </si>
  <si>
    <t>Honda de Fueste</t>
  </si>
  <si>
    <t>Jabalina</t>
  </si>
  <si>
    <t>Piedra/roca</t>
  </si>
  <si>
    <t>Tridente</t>
  </si>
  <si>
    <t>Armadura</t>
  </si>
  <si>
    <t>Localización</t>
  </si>
  <si>
    <t>Pierna drcha.</t>
  </si>
  <si>
    <t>Pierna izq.</t>
  </si>
  <si>
    <t>Brazo drcha.</t>
  </si>
  <si>
    <t>Brazo izq.</t>
  </si>
  <si>
    <t>Acolchada/           Reforzada</t>
  </si>
  <si>
    <t>Laminada</t>
  </si>
  <si>
    <t>Escamas</t>
  </si>
  <si>
    <t>Coraza</t>
  </si>
  <si>
    <t>Mallas</t>
  </si>
  <si>
    <t>Picas y mallas</t>
  </si>
  <si>
    <t>Articulada de placas</t>
  </si>
  <si>
    <t>Cargas adicionales</t>
  </si>
  <si>
    <t>Otros objetos</t>
  </si>
  <si>
    <t>Gastos adicionales (PP)</t>
  </si>
  <si>
    <t>Añádelo marcando X</t>
  </si>
  <si>
    <t>Si está equipado marca C1, C2 .. para las armas CC y escudos. Para las armas a distancia marca D1, D2..</t>
  </si>
  <si>
    <t>C1</t>
  </si>
  <si>
    <t>C2</t>
  </si>
  <si>
    <t>C3</t>
  </si>
  <si>
    <t>D1</t>
  </si>
  <si>
    <t>D2</t>
  </si>
  <si>
    <t>D3</t>
  </si>
  <si>
    <t>Altura (cm)</t>
  </si>
  <si>
    <t>Peso (Kg)</t>
  </si>
  <si>
    <t>Complexión</t>
  </si>
  <si>
    <t>Ligera</t>
  </si>
  <si>
    <t xml:space="preserve">Media </t>
  </si>
  <si>
    <t>Pesada</t>
  </si>
  <si>
    <t>Daño efectivo</t>
  </si>
  <si>
    <t>La tabla sirve para anotar otros objetos que no sean armas y armaduras. Si el objeto lo has comprado anota el gasto. Si lo llevas encima anota su carga. PD: Carga 0 -&gt; 0,05</t>
  </si>
  <si>
    <t>Tasa movimiento (m)</t>
  </si>
  <si>
    <t>Tasa mov. (m)</t>
  </si>
  <si>
    <t>Estado de carga</t>
  </si>
  <si>
    <t>Marca las compras con la diferencia en el grado de éxito del regateo.        (-3,-2-1,0,1,2 y 3) 0 es el precio normal.</t>
  </si>
  <si>
    <t>Natural/              Curada</t>
  </si>
  <si>
    <t>-</t>
  </si>
  <si>
    <t>Marca las compras con la diferencia en el grado de éxito del regateo.         (-3,-2-1,0,1,2 y 3) 0 es el precio normal.</t>
  </si>
  <si>
    <t>Ingresos</t>
  </si>
  <si>
    <t>PG M</t>
  </si>
  <si>
    <t>Ptos poder</t>
  </si>
  <si>
    <t>Ptos gastados</t>
  </si>
  <si>
    <t>Nombre</t>
  </si>
  <si>
    <t>Estado</t>
  </si>
  <si>
    <t>Tirads. Exp</t>
  </si>
  <si>
    <t>Nivel de fatiga</t>
  </si>
  <si>
    <t>Pon X</t>
  </si>
  <si>
    <t>Fresco</t>
  </si>
  <si>
    <t>Sin aliento</t>
  </si>
  <si>
    <t>Cansado</t>
  </si>
  <si>
    <t>Agotado</t>
  </si>
  <si>
    <t>Exhausto</t>
  </si>
  <si>
    <t>Desfallecido</t>
  </si>
  <si>
    <t>Incapacitado</t>
  </si>
  <si>
    <t>Semi-consciente</t>
  </si>
  <si>
    <t>Comatoso</t>
  </si>
  <si>
    <t>Muerto</t>
  </si>
  <si>
    <t>Periodo recuperación</t>
  </si>
  <si>
    <t>15 minutos</t>
  </si>
  <si>
    <t>6 horas</t>
  </si>
  <si>
    <t>3 horas</t>
  </si>
  <si>
    <t>12 horas</t>
  </si>
  <si>
    <t>24 horas</t>
  </si>
  <si>
    <t>18 horas</t>
  </si>
  <si>
    <t>36 horas</t>
  </si>
  <si>
    <t>48 horas</t>
  </si>
  <si>
    <t>Genera primero tus características. Primero distribuye los 75 puntos entre la columna 'originales', luego apunta todo en la columna 'actuales'</t>
  </si>
  <si>
    <t>Cualquier modificación en las características debido a enfermedades, entrenamientos u otras causas deben hacerse sobre la columna 'actuales'</t>
  </si>
  <si>
    <t>No te olvides de rellenar tu edad, nombre y el resultado de una tirada de 4d6</t>
  </si>
  <si>
    <t>Máximo aumento de habilidades</t>
  </si>
  <si>
    <t>Resultado 4d6</t>
  </si>
  <si>
    <t>Dinero inicial</t>
  </si>
  <si>
    <t>Gastos por compras</t>
  </si>
  <si>
    <t xml:space="preserve">Es preciso rellenar el nombre, la edad y el resultado de una tirada de 4d6. El máximo aumento de habilidades es un valor muy importante, pues representa la máxima cantidad de puntos ya sean debidos a la cultura o la profesión que puedes distribuir por habilidad. En cuanto a las tiradas de trasfondo, los resultados los puedes encontrar en el manual. </t>
  </si>
  <si>
    <t>Son tres las columnas adicionales en la sección de habilidades y que al crear un PJ no se emplean. Estas columnas están reservadas para la mejora del PJ a lo largo de una campaña</t>
  </si>
  <si>
    <t xml:space="preserve">Escoge 3 habilidades marcadas con X de cada una de las dos columnas </t>
  </si>
  <si>
    <t>Por último selecciona tu equipo inicial. Si compras algo marca la casilla de compra/regateo. Si únicamente lo añades a tu inventario marca una X y si además está equipado seleccionalo con el símbolo correspondiente.</t>
  </si>
  <si>
    <t>Dinero incial disponible (PP)</t>
  </si>
  <si>
    <t>Equipo adicional</t>
  </si>
  <si>
    <t>Notas</t>
  </si>
  <si>
    <t>Intensidad</t>
  </si>
  <si>
    <t>Magnitud</t>
  </si>
  <si>
    <t>Duración</t>
  </si>
  <si>
    <t>Descripción</t>
  </si>
  <si>
    <t>Sendas</t>
  </si>
  <si>
    <t>Talentos</t>
  </si>
  <si>
    <t>Teismo</t>
  </si>
  <si>
    <t>Milagros</t>
  </si>
  <si>
    <t>Culto</t>
  </si>
  <si>
    <t>Hechicería</t>
  </si>
  <si>
    <t>Conjuros</t>
  </si>
  <si>
    <t>Animismo</t>
  </si>
  <si>
    <t>Magia común</t>
  </si>
  <si>
    <t>Descripcion</t>
  </si>
  <si>
    <t>nº inicial de conjuros</t>
  </si>
  <si>
    <t>Conjuro</t>
  </si>
  <si>
    <t>Rango culto</t>
  </si>
  <si>
    <t>Daño espiritual</t>
  </si>
  <si>
    <t>Máximo nivel acumulativo de intensidad entre talentos activos</t>
  </si>
  <si>
    <t>Intensidad máxima por talento</t>
  </si>
  <si>
    <t>Escuelas</t>
  </si>
  <si>
    <t>Máximo nivel de manipulación</t>
  </si>
  <si>
    <t>Ptos. manipulación</t>
  </si>
  <si>
    <t>Combinación</t>
  </si>
  <si>
    <t>Duración (')</t>
  </si>
  <si>
    <t>Objetivos</t>
  </si>
  <si>
    <t>Magnitud e intensidad milagros</t>
  </si>
  <si>
    <t>nº inicial de milagros</t>
  </si>
  <si>
    <t>nº inicial de talentos</t>
  </si>
  <si>
    <t>Marca x</t>
  </si>
  <si>
    <t>Seguidor</t>
  </si>
  <si>
    <t>Observar espíritus</t>
  </si>
  <si>
    <t>Conversar espíritus</t>
  </si>
  <si>
    <t>Proyectar o atraer</t>
  </si>
  <si>
    <t>Arrastrar almas</t>
  </si>
  <si>
    <t>Adorador</t>
  </si>
  <si>
    <t>Gran chamán</t>
  </si>
  <si>
    <t>nº máximo esp. atados</t>
  </si>
  <si>
    <t>Límite de poder en cuanto al control de espíritus</t>
  </si>
  <si>
    <t>Espíritus</t>
  </si>
  <si>
    <t>Habilidades</t>
  </si>
  <si>
    <t>Poderes</t>
  </si>
  <si>
    <t>Nombre estilo de combate cultural</t>
  </si>
  <si>
    <t xml:space="preserve">Nombre estilo de combate adicional  </t>
  </si>
  <si>
    <t>Nombre estilo de combate adicional  2</t>
  </si>
  <si>
    <t>Estilo comb. adicional 2</t>
  </si>
  <si>
    <t>Estilo comb. adicional</t>
  </si>
  <si>
    <t>Estilo comb. profesión</t>
  </si>
  <si>
    <t>Alcance (m)</t>
  </si>
  <si>
    <t>Pasiones</t>
  </si>
  <si>
    <t>Objeto de la Pasión</t>
  </si>
  <si>
    <t>Valor</t>
  </si>
  <si>
    <t>Obj. Pasión</t>
  </si>
  <si>
    <t>Puntos</t>
  </si>
  <si>
    <t>Pts. Características</t>
  </si>
  <si>
    <t xml:space="preserve"> básicas</t>
  </si>
  <si>
    <t>adicionales</t>
  </si>
  <si>
    <t>Acuático</t>
  </si>
  <si>
    <t>Múltiples cabezas</t>
  </si>
  <si>
    <t>Adherencia</t>
  </si>
  <si>
    <t>Múltiples extremidades</t>
  </si>
  <si>
    <t>Alergia</t>
  </si>
  <si>
    <t>Nadador</t>
  </si>
  <si>
    <t>Aliento de llamas</t>
  </si>
  <si>
    <t>No muerto</t>
  </si>
  <si>
    <t>Armas nat. Formidables</t>
  </si>
  <si>
    <t>Posesión dominante</t>
  </si>
  <si>
    <t>Arrollar</t>
  </si>
  <si>
    <t>Posesión encubierta</t>
  </si>
  <si>
    <t>Capacidad de carga</t>
  </si>
  <si>
    <t>Ataque de mirada</t>
  </si>
  <si>
    <t>Rasgo caótico</t>
  </si>
  <si>
    <t>Nivel Instinto (2-12)</t>
  </si>
  <si>
    <t>Ataque en picado</t>
  </si>
  <si>
    <t>Regeneración</t>
  </si>
  <si>
    <t>Instinto</t>
  </si>
  <si>
    <t>Aterrador</t>
  </si>
  <si>
    <t>Salto</t>
  </si>
  <si>
    <t>Aura del caos</t>
  </si>
  <si>
    <t>Sangre fría</t>
  </si>
  <si>
    <t>Camuflaje</t>
  </si>
  <si>
    <t>Sentido de la tierra</t>
  </si>
  <si>
    <t>Contener respiración</t>
  </si>
  <si>
    <t>Modif. Daño *71</t>
  </si>
  <si>
    <t>Drenaje característica</t>
  </si>
  <si>
    <t>Sentir la muerte</t>
  </si>
  <si>
    <t>Ecolocación</t>
  </si>
  <si>
    <t>Sentir la sangre</t>
  </si>
  <si>
    <t xml:space="preserve">Alcance </t>
  </si>
  <si>
    <t>Daño golpe/</t>
  </si>
  <si>
    <t>Engullir</t>
  </si>
  <si>
    <t>Sentir la vida</t>
  </si>
  <si>
    <t>mordisco</t>
  </si>
  <si>
    <t>cornada</t>
  </si>
  <si>
    <t>extremidad</t>
  </si>
  <si>
    <t>cola-lengua</t>
  </si>
  <si>
    <t>aplastamiento/</t>
  </si>
  <si>
    <t>mordisco/</t>
  </si>
  <si>
    <t>Excavador</t>
  </si>
  <si>
    <t>Vampirismo</t>
  </si>
  <si>
    <t>garra</t>
  </si>
  <si>
    <t>perforación</t>
  </si>
  <si>
    <t>Venenoso</t>
  </si>
  <si>
    <t>Tasa movimiento</t>
  </si>
  <si>
    <t>Inmunidad</t>
  </si>
  <si>
    <t>Visión en la oscuridad</t>
  </si>
  <si>
    <t>Arácnido</t>
  </si>
  <si>
    <t>Inmunidad enfermedades</t>
  </si>
  <si>
    <t>Visión nocturna</t>
  </si>
  <si>
    <t>Humanoide</t>
  </si>
  <si>
    <t>Centaúridos</t>
  </si>
  <si>
    <t>Inmunidad venenos</t>
  </si>
  <si>
    <t>Volador</t>
  </si>
  <si>
    <t>Intimidar</t>
  </si>
  <si>
    <t>Vulnerable</t>
  </si>
  <si>
    <t>Mente colmena</t>
  </si>
  <si>
    <t>Bípedo con cola</t>
  </si>
  <si>
    <t>Draconiano</t>
  </si>
  <si>
    <t>Cuadrúpedo con cola</t>
  </si>
  <si>
    <t>Cuadrúpedo alado</t>
  </si>
  <si>
    <t>Insecto</t>
  </si>
  <si>
    <t>Serpiente</t>
  </si>
  <si>
    <t>Paquidermo</t>
  </si>
  <si>
    <t>Insecto alado</t>
  </si>
  <si>
    <t>Tipo de criatura</t>
  </si>
  <si>
    <t>Marca una X</t>
  </si>
  <si>
    <t>Arácnido con cola</t>
  </si>
  <si>
    <t>Nadador con aleta dorsal</t>
  </si>
  <si>
    <t>Total puntos adicionales</t>
  </si>
  <si>
    <t>con X</t>
  </si>
  <si>
    <t>Marca</t>
  </si>
  <si>
    <t xml:space="preserve">Marca </t>
  </si>
  <si>
    <t>Sentir la magia</t>
  </si>
  <si>
    <t>Marca con X</t>
  </si>
  <si>
    <t>Habilidades mágicas</t>
  </si>
  <si>
    <t>Puntos adicionales</t>
  </si>
  <si>
    <t xml:space="preserve">PG </t>
  </si>
  <si>
    <t>Nombre estilo combate 1</t>
  </si>
  <si>
    <t>Nombre estilo combate 2</t>
  </si>
  <si>
    <t>Nombre estilo combate 3</t>
  </si>
  <si>
    <t>Nombre estilo combate 4</t>
  </si>
  <si>
    <t>Técnicamente Mythras Gateway es la Open License, pero bueh</t>
  </si>
  <si>
    <t>Marca una única X por sección (complexión, cultura, etc.)</t>
  </si>
  <si>
    <t>Coste</t>
  </si>
  <si>
    <t>Armas</t>
  </si>
  <si>
    <t>Armad eq.</t>
  </si>
  <si>
    <t>Nombre estilo de combate profesional</t>
  </si>
  <si>
    <t>Nota: Todas las casillas que pueden rellenarse tienen un marco grueso negro como el que encuadra este mensaje.</t>
  </si>
  <si>
    <t xml:space="preserve">Hay dos tipos de habilidades: básicas y profesionales. Debes repartir 3 tipos de puntaciones (culturales, de profesión y gratuitos) entre las distintas habilidades. El mínimo nº de puntos que puedes asignar a una habilidad es de 5 y el máximo viene dado por tu edad (los ptos. gratuitos no tienen mínimo). Solo puedes repartir puntos de cultura a aquellas habilidades básicas o profesionales que tengan una X en la columna llamada 'Por cultura'. Lo mismo ocurre con los puntos de profesión (en este caso has de fijarte en la columna 'Por profesión') sin embargo, debes hacer una selección previa de estas habilidades. Para las habilidades básicas, debes distribuir puntos entre TODAS las habilidades marcadas con una X. </t>
  </si>
  <si>
    <t xml:space="preserve">Tu cultura y tu profesión van a determinar una serie de habilidades profesionales que van a estar marcadas con una X. Debes escoger 3 de estas habilidades profesionales marcadas para cada una de las dos columnas de X (es decir, 3 y 3 pudiéndose repetir). Solo puedes repartir ptos. a las habilidades profesionales escogidas.  Los ptos. gratuitos se distribuyen entre las habilidades existentes (cualquiera de las básicas o entre las profesionales escogidas). Opcionalmente puedes escoger un nuevo estilo de combate o hab. profesional que refleje un hobby.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</si>
</sst>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1"/>
      <color rgb="FFFF0000"/>
      <name val="Algerian"/>
      <family val="5"/>
    </font>
    <font>
      <i/>
      <sz val="11"/>
      <color theme="1"/>
      <name val="Calibri"/>
      <family val="2"/>
      <scheme val="minor"/>
    </font>
    <font>
      <b/>
      <sz val="12"/>
      <color rgb="FFFF0000"/>
      <name val="Algerian"/>
      <family val="5"/>
    </font>
    <font>
      <b/>
      <sz val="10"/>
      <color theme="1"/>
      <name val="Calibri"/>
      <family val="2"/>
      <scheme val="minor"/>
    </font>
    <font>
      <sz val="10"/>
      <color theme="1"/>
      <name val="Calibri"/>
      <family val="2"/>
      <scheme val="minor"/>
    </font>
    <font>
      <sz val="11"/>
      <color rgb="FFFF0000"/>
      <name val="Algerian"/>
      <family val="5"/>
    </font>
    <font>
      <b/>
      <sz val="11"/>
      <name val="Calibri"/>
      <family val="2"/>
      <scheme val="minor"/>
    </font>
    <font>
      <b/>
      <sz val="12"/>
      <color rgb="FFFF0000"/>
      <name val="Calibri"/>
      <family val="2"/>
      <scheme val="minor"/>
    </font>
    <font>
      <b/>
      <sz val="14"/>
      <color rgb="FFC00000"/>
      <name val="Georgia Pro Black"/>
      <family val="1"/>
    </font>
    <font>
      <sz val="11"/>
      <color rgb="FFFF0000"/>
      <name val="Calibri"/>
      <family val="2"/>
      <scheme val="minor"/>
    </font>
    <font>
      <b/>
      <sz val="11"/>
      <color rgb="FFFF0000"/>
      <name val="Calibri"/>
      <family val="2"/>
      <scheme val="minor"/>
    </font>
  </fonts>
  <fills count="29">
    <fill>
      <patternFill patternType="none"/>
    </fill>
    <fill>
      <patternFill patternType="gray125"/>
    </fill>
    <fill>
      <patternFill patternType="solid">
        <fgColor theme="7" tint="0.39997558519241921"/>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E29EF4"/>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D8D39"/>
        <bgColor indexed="64"/>
      </patternFill>
    </fill>
    <fill>
      <patternFill patternType="solid">
        <fgColor theme="0" tint="-0.249977111117893"/>
        <bgColor indexed="64"/>
      </patternFill>
    </fill>
    <fill>
      <patternFill patternType="solid">
        <fgColor rgb="FFDE9BFF"/>
        <bgColor indexed="64"/>
      </patternFill>
    </fill>
    <fill>
      <patternFill patternType="solid">
        <fgColor rgb="FFFA98E7"/>
        <bgColor indexed="64"/>
      </patternFill>
    </fill>
    <fill>
      <patternFill patternType="solid">
        <fgColor them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1">
    <xf numFmtId="0" fontId="0" fillId="0" borderId="0"/>
  </cellStyleXfs>
  <cellXfs count="345">
    <xf numFmtId="0" fontId="0" fillId="0" borderId="0" xfId="0"/>
    <xf numFmtId="0" fontId="1" fillId="2" borderId="0" xfId="0" applyFont="1" applyFill="1" applyAlignment="1">
      <alignment horizontal="center"/>
    </xf>
    <xf numFmtId="0" fontId="1" fillId="2" borderId="0" xfId="0" applyFont="1" applyFill="1"/>
    <xf numFmtId="0" fontId="1" fillId="3" borderId="0" xfId="0" applyFont="1" applyFill="1"/>
    <xf numFmtId="0" fontId="0" fillId="2" borderId="0" xfId="0" applyFill="1"/>
    <xf numFmtId="0" fontId="0" fillId="3" borderId="0" xfId="0" applyFill="1"/>
    <xf numFmtId="0" fontId="0" fillId="4" borderId="0" xfId="0" applyFill="1"/>
    <xf numFmtId="0" fontId="0" fillId="5" borderId="0" xfId="0" applyFill="1"/>
    <xf numFmtId="0" fontId="1" fillId="6" borderId="0" xfId="0" applyFont="1" applyFill="1"/>
    <xf numFmtId="0" fontId="0" fillId="6" borderId="0" xfId="0" applyFill="1"/>
    <xf numFmtId="0" fontId="0" fillId="7" borderId="0" xfId="0" applyFill="1"/>
    <xf numFmtId="49" fontId="0" fillId="0" borderId="0" xfId="0" applyNumberFormat="1" applyAlignment="1">
      <alignment horizontal="center"/>
    </xf>
    <xf numFmtId="0" fontId="0" fillId="9" borderId="0" xfId="0" applyFill="1"/>
    <xf numFmtId="0" fontId="0" fillId="10" borderId="0" xfId="0" applyFill="1"/>
    <xf numFmtId="0" fontId="1" fillId="0" borderId="0" xfId="0" applyFont="1" applyFill="1"/>
    <xf numFmtId="0" fontId="2" fillId="11" borderId="0" xfId="0" applyFont="1" applyFill="1" applyAlignment="1">
      <alignment horizontal="center"/>
    </xf>
    <xf numFmtId="0" fontId="4" fillId="11" borderId="0" xfId="0" applyFont="1" applyFill="1" applyAlignment="1">
      <alignment horizontal="center"/>
    </xf>
    <xf numFmtId="0" fontId="0" fillId="12" borderId="0" xfId="0" applyFill="1"/>
    <xf numFmtId="0" fontId="0" fillId="7" borderId="0" xfId="0" applyFill="1" applyAlignment="1">
      <alignment horizontal="center"/>
    </xf>
    <xf numFmtId="0" fontId="0" fillId="12" borderId="0" xfId="0" applyFill="1" applyAlignment="1">
      <alignment horizontal="center"/>
    </xf>
    <xf numFmtId="0" fontId="0" fillId="5" borderId="0" xfId="0" applyFill="1" applyAlignment="1">
      <alignment horizontal="center"/>
    </xf>
    <xf numFmtId="0" fontId="0" fillId="4" borderId="0" xfId="0" applyFill="1" applyAlignment="1">
      <alignment horizontal="center"/>
    </xf>
    <xf numFmtId="0" fontId="1" fillId="13" borderId="0" xfId="0" applyFont="1" applyFill="1"/>
    <xf numFmtId="0" fontId="1" fillId="14" borderId="0" xfId="0" applyFont="1" applyFill="1"/>
    <xf numFmtId="17" fontId="0" fillId="14" borderId="0" xfId="0" applyNumberFormat="1" applyFill="1" applyAlignment="1">
      <alignment horizontal="center"/>
    </xf>
    <xf numFmtId="0" fontId="0" fillId="14" borderId="0" xfId="0" applyFill="1" applyAlignment="1">
      <alignment horizontal="center"/>
    </xf>
    <xf numFmtId="0" fontId="1" fillId="10" borderId="0" xfId="0" applyFont="1" applyFill="1"/>
    <xf numFmtId="0" fontId="0" fillId="15" borderId="0" xfId="0" applyFill="1" applyAlignment="1">
      <alignment horizontal="center"/>
    </xf>
    <xf numFmtId="0" fontId="1" fillId="16" borderId="0" xfId="0" applyFont="1" applyFill="1"/>
    <xf numFmtId="0" fontId="0" fillId="16" borderId="0" xfId="0" applyFill="1"/>
    <xf numFmtId="0" fontId="1" fillId="17" borderId="0" xfId="0" applyFont="1" applyFill="1"/>
    <xf numFmtId="0" fontId="0" fillId="18" borderId="0" xfId="0" applyFill="1"/>
    <xf numFmtId="0" fontId="0" fillId="17" borderId="0" xfId="0" applyFill="1" applyAlignment="1">
      <alignment horizontal="center"/>
    </xf>
    <xf numFmtId="0" fontId="0" fillId="18" borderId="0" xfId="0" applyFill="1" applyAlignment="1">
      <alignment horizontal="center"/>
    </xf>
    <xf numFmtId="0" fontId="0" fillId="5" borderId="0" xfId="0" applyFill="1" applyAlignment="1">
      <alignment horizontal="center"/>
    </xf>
    <xf numFmtId="0" fontId="1" fillId="8" borderId="0" xfId="0" applyFont="1" applyFill="1"/>
    <xf numFmtId="0" fontId="0" fillId="5" borderId="0" xfId="0" applyFill="1" applyAlignment="1">
      <alignment horizontal="center"/>
    </xf>
    <xf numFmtId="0" fontId="0" fillId="0" borderId="0" xfId="0" applyFill="1"/>
    <xf numFmtId="0" fontId="1" fillId="10" borderId="0" xfId="0" applyFont="1" applyFill="1" applyAlignment="1">
      <alignment horizontal="center"/>
    </xf>
    <xf numFmtId="0" fontId="0" fillId="5" borderId="0" xfId="0" applyFill="1" applyAlignment="1">
      <alignment horizontal="center"/>
    </xf>
    <xf numFmtId="0" fontId="0" fillId="0" borderId="0" xfId="0" applyFill="1" applyAlignment="1"/>
    <xf numFmtId="0" fontId="0" fillId="0" borderId="0" xfId="0" applyAlignment="1"/>
    <xf numFmtId="0" fontId="1" fillId="3" borderId="0" xfId="0" applyNumberFormat="1" applyFont="1" applyFill="1"/>
    <xf numFmtId="0" fontId="1" fillId="2" borderId="0" xfId="0" applyFont="1" applyFill="1" applyAlignment="1">
      <alignment horizontal="left"/>
    </xf>
    <xf numFmtId="0" fontId="1" fillId="12" borderId="0" xfId="0" applyFont="1" applyFill="1" applyAlignment="1">
      <alignment horizontal="left"/>
    </xf>
    <xf numFmtId="0" fontId="0" fillId="7" borderId="0" xfId="0" applyFont="1" applyFill="1"/>
    <xf numFmtId="0" fontId="0" fillId="19" borderId="0" xfId="0" applyFill="1" applyAlignment="1">
      <alignment horizontal="center"/>
    </xf>
    <xf numFmtId="0" fontId="0" fillId="5" borderId="0" xfId="0" applyFill="1" applyAlignment="1">
      <alignment horizontal="center"/>
    </xf>
    <xf numFmtId="0" fontId="0" fillId="16" borderId="0" xfId="0" applyFill="1" applyAlignment="1">
      <alignment horizontal="center"/>
    </xf>
    <xf numFmtId="0" fontId="0" fillId="0" borderId="0" xfId="0" applyAlignment="1">
      <alignment horizontal="center"/>
    </xf>
    <xf numFmtId="0" fontId="1" fillId="5" borderId="0" xfId="0" applyFont="1" applyFill="1"/>
    <xf numFmtId="0" fontId="0" fillId="16" borderId="0" xfId="0" applyFill="1" applyAlignment="1">
      <alignment horizontal="left"/>
    </xf>
    <xf numFmtId="0" fontId="0" fillId="16" borderId="0" xfId="0" applyFill="1" applyAlignment="1">
      <alignment horizontal="right"/>
    </xf>
    <xf numFmtId="0" fontId="0" fillId="5" borderId="0" xfId="0" applyFill="1" applyAlignment="1">
      <alignment horizontal="center"/>
    </xf>
    <xf numFmtId="0" fontId="0" fillId="0" borderId="0" xfId="0" applyAlignment="1">
      <alignment horizontal="center"/>
    </xf>
    <xf numFmtId="0" fontId="0" fillId="5" borderId="0" xfId="0" applyFill="1" applyAlignment="1">
      <alignment horizontal="center"/>
    </xf>
    <xf numFmtId="0" fontId="6" fillId="0" borderId="0" xfId="0" applyFont="1" applyAlignment="1">
      <alignment vertical="center" wrapText="1"/>
    </xf>
    <xf numFmtId="0" fontId="1" fillId="3" borderId="0" xfId="0" applyFont="1" applyFill="1" applyAlignment="1">
      <alignment vertical="center" wrapText="1"/>
    </xf>
    <xf numFmtId="0" fontId="0" fillId="0" borderId="0" xfId="0" applyFill="1" applyAlignment="1">
      <alignment vertical="center"/>
    </xf>
    <xf numFmtId="0" fontId="0" fillId="19" borderId="0" xfId="0" applyFill="1"/>
    <xf numFmtId="0" fontId="0" fillId="19" borderId="0" xfId="0" applyFont="1" applyFill="1"/>
    <xf numFmtId="0" fontId="1" fillId="22" borderId="0" xfId="0" applyFont="1" applyFill="1"/>
    <xf numFmtId="0" fontId="0" fillId="22" borderId="0" xfId="0" applyFill="1" applyAlignment="1">
      <alignment horizontal="center"/>
    </xf>
    <xf numFmtId="0" fontId="0" fillId="22" borderId="0" xfId="0" applyFill="1"/>
    <xf numFmtId="0" fontId="0" fillId="0" borderId="0" xfId="0" applyFill="1" applyAlignment="1">
      <alignment vertical="center" wrapText="1"/>
    </xf>
    <xf numFmtId="0" fontId="1" fillId="12" borderId="0" xfId="0" applyFont="1" applyFill="1" applyAlignment="1">
      <alignment horizontal="center" vertical="center" wrapText="1"/>
    </xf>
    <xf numFmtId="0" fontId="1" fillId="12" borderId="0" xfId="0" applyFont="1" applyFill="1"/>
    <xf numFmtId="0" fontId="0" fillId="5" borderId="0" xfId="0" applyFill="1" applyAlignment="1">
      <alignment horizontal="center"/>
    </xf>
    <xf numFmtId="0" fontId="0" fillId="11" borderId="0" xfId="0" applyFill="1" applyAlignment="1">
      <alignment horizontal="center" vertical="center" wrapText="1"/>
    </xf>
    <xf numFmtId="0" fontId="0" fillId="11" borderId="0" xfId="0" applyFill="1" applyAlignment="1">
      <alignment horizontal="center"/>
    </xf>
    <xf numFmtId="0" fontId="0" fillId="22" borderId="0" xfId="0" applyFill="1" applyAlignment="1">
      <alignment horizontal="center" vertical="center"/>
    </xf>
    <xf numFmtId="0" fontId="0" fillId="0" borderId="0" xfId="0" applyFill="1" applyAlignment="1">
      <alignment horizontal="center" vertical="center" wrapText="1"/>
    </xf>
    <xf numFmtId="0" fontId="0" fillId="0" borderId="0" xfId="0" applyAlignment="1">
      <alignment vertical="center" wrapText="1"/>
    </xf>
    <xf numFmtId="0" fontId="1" fillId="3" borderId="0" xfId="0" applyFont="1" applyFill="1" applyAlignment="1">
      <alignment horizontal="left" vertical="top"/>
    </xf>
    <xf numFmtId="0" fontId="0" fillId="12" borderId="0" xfId="0" applyFont="1" applyFill="1" applyAlignment="1">
      <alignment horizontal="center" vertical="center" wrapText="1"/>
    </xf>
    <xf numFmtId="0" fontId="0" fillId="22" borderId="0" xfId="0" applyFont="1" applyFill="1"/>
    <xf numFmtId="0" fontId="0" fillId="22" borderId="0" xfId="0" applyFont="1" applyFill="1" applyAlignment="1">
      <alignment horizontal="center"/>
    </xf>
    <xf numFmtId="0" fontId="0" fillId="4" borderId="0" xfId="0" applyFill="1" applyAlignment="1">
      <alignment horizontal="center"/>
    </xf>
    <xf numFmtId="0" fontId="0" fillId="18" borderId="0" xfId="0" applyFill="1" applyAlignment="1">
      <alignment horizontal="center"/>
    </xf>
    <xf numFmtId="0" fontId="0" fillId="5" borderId="0" xfId="0" applyFill="1" applyAlignment="1">
      <alignment horizontal="center"/>
    </xf>
    <xf numFmtId="0" fontId="0" fillId="11" borderId="0" xfId="0" applyFill="1" applyAlignment="1">
      <alignment horizontal="center"/>
    </xf>
    <xf numFmtId="0" fontId="1" fillId="3" borderId="0" xfId="0" applyFont="1" applyFill="1" applyAlignment="1">
      <alignment horizontal="center"/>
    </xf>
    <xf numFmtId="0" fontId="0" fillId="22" borderId="0" xfId="0" applyFill="1" applyAlignment="1">
      <alignment horizontal="center"/>
    </xf>
    <xf numFmtId="0" fontId="1" fillId="25" borderId="0" xfId="0" applyFont="1" applyFill="1"/>
    <xf numFmtId="0" fontId="0" fillId="26" borderId="0" xfId="0" applyFill="1"/>
    <xf numFmtId="0" fontId="10" fillId="0" borderId="0" xfId="0" applyFont="1" applyAlignment="1">
      <alignment horizontal="center" vertical="center"/>
    </xf>
    <xf numFmtId="0" fontId="1" fillId="25" borderId="0" xfId="0" applyFont="1" applyFill="1" applyAlignment="1">
      <alignment horizontal="center" vertical="center"/>
    </xf>
    <xf numFmtId="0" fontId="1" fillId="25" borderId="0" xfId="0" applyFont="1" applyFill="1" applyAlignment="1">
      <alignment horizontal="center"/>
    </xf>
    <xf numFmtId="0" fontId="9" fillId="0" borderId="0" xfId="0" applyFont="1" applyFill="1" applyAlignment="1">
      <alignment horizontal="center"/>
    </xf>
    <xf numFmtId="0" fontId="9" fillId="0" borderId="0" xfId="0" applyFont="1" applyFill="1" applyAlignment="1">
      <alignment horizontal="center" vertical="center" wrapText="1"/>
    </xf>
    <xf numFmtId="0" fontId="0" fillId="23" borderId="0" xfId="0" applyFill="1" applyAlignment="1">
      <alignment horizontal="center"/>
    </xf>
    <xf numFmtId="0" fontId="0" fillId="14" borderId="0" xfId="0" applyFill="1"/>
    <xf numFmtId="0" fontId="0" fillId="24" borderId="0" xfId="0" applyFill="1" applyAlignment="1">
      <alignment horizontal="center"/>
    </xf>
    <xf numFmtId="0" fontId="0" fillId="27" borderId="0" xfId="0" applyFill="1" applyAlignment="1">
      <alignment horizontal="center"/>
    </xf>
    <xf numFmtId="0" fontId="3" fillId="15" borderId="0" xfId="0" applyFont="1" applyFill="1"/>
    <xf numFmtId="0" fontId="0" fillId="14" borderId="0" xfId="0" applyFill="1" applyAlignment="1">
      <alignment horizontal="center" vertical="center"/>
    </xf>
    <xf numFmtId="0" fontId="0" fillId="11" borderId="0" xfId="0" applyFill="1" applyAlignment="1">
      <alignment horizontal="center"/>
    </xf>
    <xf numFmtId="0" fontId="0" fillId="0" borderId="0" xfId="0" applyAlignment="1">
      <alignment horizontal="center"/>
    </xf>
    <xf numFmtId="0" fontId="0" fillId="4" borderId="1" xfId="0" applyFill="1" applyBorder="1"/>
    <xf numFmtId="0" fontId="2" fillId="24" borderId="2" xfId="0" applyFont="1" applyFill="1" applyBorder="1" applyAlignment="1">
      <alignment horizontal="center"/>
    </xf>
    <xf numFmtId="0" fontId="2" fillId="24" borderId="3" xfId="0" applyFont="1" applyFill="1" applyBorder="1" applyAlignment="1">
      <alignment horizontal="center"/>
    </xf>
    <xf numFmtId="0" fontId="2" fillId="24" borderId="4" xfId="0" applyFont="1" applyFill="1" applyBorder="1" applyAlignment="1">
      <alignment horizontal="center"/>
    </xf>
    <xf numFmtId="0" fontId="0" fillId="4" borderId="1" xfId="0" applyFill="1" applyBorder="1" applyAlignment="1">
      <alignment horizontal="center"/>
    </xf>
    <xf numFmtId="0" fontId="2" fillId="5" borderId="7" xfId="0" applyFont="1" applyFill="1" applyBorder="1" applyAlignment="1">
      <alignment horizontal="center"/>
    </xf>
    <xf numFmtId="0" fontId="0" fillId="5" borderId="8" xfId="0" applyFill="1" applyBorder="1" applyAlignment="1">
      <alignment horizontal="center"/>
    </xf>
    <xf numFmtId="0" fontId="2" fillId="18" borderId="12" xfId="0" applyFont="1" applyFill="1" applyBorder="1" applyAlignment="1">
      <alignment horizontal="center"/>
    </xf>
    <xf numFmtId="0" fontId="2" fillId="18" borderId="0" xfId="0" applyFont="1" applyFill="1" applyBorder="1" applyAlignment="1">
      <alignment horizontal="center"/>
    </xf>
    <xf numFmtId="0" fontId="0" fillId="18" borderId="13" xfId="0" applyFill="1" applyBorder="1" applyAlignment="1">
      <alignment horizontal="center"/>
    </xf>
    <xf numFmtId="0" fontId="2" fillId="5" borderId="12" xfId="0" applyFont="1" applyFill="1" applyBorder="1" applyAlignment="1">
      <alignment horizontal="center"/>
    </xf>
    <xf numFmtId="0" fontId="2" fillId="5" borderId="0" xfId="0" applyFont="1" applyFill="1" applyBorder="1" applyAlignment="1">
      <alignment horizontal="center"/>
    </xf>
    <xf numFmtId="0" fontId="0" fillId="5" borderId="13" xfId="0" applyFill="1" applyBorder="1" applyAlignment="1">
      <alignment horizontal="center"/>
    </xf>
    <xf numFmtId="0" fontId="2" fillId="5" borderId="9" xfId="0" applyFont="1" applyFill="1" applyBorder="1" applyAlignment="1">
      <alignment horizontal="center"/>
    </xf>
    <xf numFmtId="0" fontId="2" fillId="5" borderId="14" xfId="0" applyFont="1" applyFill="1" applyBorder="1" applyAlignment="1">
      <alignment horizontal="center"/>
    </xf>
    <xf numFmtId="0" fontId="0" fillId="5" borderId="10" xfId="0" applyFill="1" applyBorder="1" applyAlignment="1">
      <alignment horizontal="center"/>
    </xf>
    <xf numFmtId="0" fontId="2" fillId="18" borderId="9" xfId="0" applyFont="1" applyFill="1" applyBorder="1" applyAlignment="1">
      <alignment horizontal="center"/>
    </xf>
    <xf numFmtId="0" fontId="2" fillId="18" borderId="14" xfId="0" applyFont="1" applyFill="1" applyBorder="1" applyAlignment="1">
      <alignment horizontal="center"/>
    </xf>
    <xf numFmtId="0" fontId="0" fillId="18" borderId="10" xfId="0" applyFill="1" applyBorder="1" applyAlignment="1">
      <alignment horizontal="center"/>
    </xf>
    <xf numFmtId="0" fontId="0" fillId="5" borderId="7" xfId="0" applyFill="1" applyBorder="1" applyAlignment="1">
      <alignment horizontal="center"/>
    </xf>
    <xf numFmtId="0" fontId="0" fillId="18" borderId="12" xfId="0" applyFill="1" applyBorder="1" applyAlignment="1">
      <alignment horizontal="center"/>
    </xf>
    <xf numFmtId="0" fontId="0" fillId="5" borderId="12" xfId="0" applyFill="1" applyBorder="1" applyAlignment="1">
      <alignment horizontal="center"/>
    </xf>
    <xf numFmtId="0" fontId="0" fillId="5" borderId="12" xfId="0" applyFill="1" applyBorder="1"/>
    <xf numFmtId="0" fontId="0" fillId="18" borderId="12" xfId="0" applyFill="1" applyBorder="1"/>
    <xf numFmtId="0" fontId="0" fillId="18" borderId="9" xfId="0" applyFill="1" applyBorder="1" applyAlignment="1">
      <alignment horizontal="center"/>
    </xf>
    <xf numFmtId="0" fontId="0" fillId="19" borderId="11" xfId="0" applyFill="1" applyBorder="1" applyAlignment="1">
      <alignment horizontal="center"/>
    </xf>
    <xf numFmtId="0" fontId="0" fillId="7" borderId="11" xfId="0" applyFill="1" applyBorder="1" applyAlignment="1">
      <alignment horizontal="center"/>
    </xf>
    <xf numFmtId="0" fontId="0" fillId="19" borderId="8" xfId="0" applyFill="1" applyBorder="1" applyAlignment="1">
      <alignment horizontal="center"/>
    </xf>
    <xf numFmtId="0" fontId="0" fillId="19" borderId="12" xfId="0" applyFill="1" applyBorder="1" applyAlignment="1">
      <alignment horizontal="center"/>
    </xf>
    <xf numFmtId="0" fontId="0" fillId="7" borderId="0" xfId="0" applyFill="1" applyBorder="1" applyAlignment="1">
      <alignment horizontal="center"/>
    </xf>
    <xf numFmtId="0" fontId="0" fillId="19" borderId="0" xfId="0" applyFill="1" applyBorder="1" applyAlignment="1">
      <alignment horizontal="center"/>
    </xf>
    <xf numFmtId="0" fontId="0" fillId="7" borderId="13" xfId="0" applyFill="1" applyBorder="1" applyAlignment="1">
      <alignment horizontal="center"/>
    </xf>
    <xf numFmtId="0" fontId="0" fillId="7" borderId="12" xfId="0" applyFill="1" applyBorder="1" applyAlignment="1">
      <alignment horizontal="center"/>
    </xf>
    <xf numFmtId="0" fontId="0" fillId="19" borderId="13" xfId="0" applyFill="1" applyBorder="1" applyAlignment="1">
      <alignment horizontal="center"/>
    </xf>
    <xf numFmtId="0" fontId="0" fillId="7" borderId="14" xfId="0" applyFill="1" applyBorder="1" applyAlignment="1">
      <alignment horizontal="center"/>
    </xf>
    <xf numFmtId="0" fontId="0" fillId="19" borderId="14" xfId="0" applyFill="1" applyBorder="1" applyAlignment="1">
      <alignment horizontal="center"/>
    </xf>
    <xf numFmtId="0" fontId="0" fillId="7" borderId="10" xfId="0" applyFill="1" applyBorder="1" applyAlignment="1">
      <alignment horizontal="center"/>
    </xf>
    <xf numFmtId="0" fontId="0" fillId="18" borderId="8" xfId="0" applyFill="1" applyBorder="1" applyAlignment="1">
      <alignment horizontal="center"/>
    </xf>
    <xf numFmtId="0" fontId="0" fillId="23" borderId="12" xfId="0" applyFill="1" applyBorder="1" applyAlignment="1">
      <alignment horizontal="center"/>
    </xf>
    <xf numFmtId="0" fontId="0" fillId="22" borderId="0" xfId="0" applyFill="1" applyBorder="1" applyAlignment="1">
      <alignment horizontal="center"/>
    </xf>
    <xf numFmtId="0" fontId="0" fillId="23" borderId="0" xfId="0" applyFill="1" applyBorder="1" applyAlignment="1">
      <alignment horizontal="center"/>
    </xf>
    <xf numFmtId="0" fontId="0" fillId="22" borderId="13" xfId="0" applyFill="1" applyBorder="1" applyAlignment="1">
      <alignment horizontal="center"/>
    </xf>
    <xf numFmtId="0" fontId="0" fillId="22" borderId="12" xfId="0" applyFill="1" applyBorder="1" applyAlignment="1">
      <alignment horizontal="center"/>
    </xf>
    <xf numFmtId="0" fontId="0" fillId="23" borderId="13" xfId="0" applyFill="1" applyBorder="1" applyAlignment="1">
      <alignment horizontal="center"/>
    </xf>
    <xf numFmtId="0" fontId="0" fillId="22" borderId="14" xfId="0" applyFill="1" applyBorder="1" applyAlignment="1">
      <alignment horizontal="center"/>
    </xf>
    <xf numFmtId="0" fontId="0" fillId="23" borderId="14" xfId="0" applyFill="1" applyBorder="1" applyAlignment="1">
      <alignment horizontal="center"/>
    </xf>
    <xf numFmtId="0" fontId="0" fillId="22" borderId="10" xfId="0" applyFill="1" applyBorder="1" applyAlignment="1">
      <alignment horizontal="center"/>
    </xf>
    <xf numFmtId="0" fontId="0" fillId="11" borderId="1" xfId="0" applyFill="1" applyBorder="1"/>
    <xf numFmtId="0" fontId="2" fillId="5" borderId="2" xfId="0" applyFont="1" applyFill="1" applyBorder="1" applyAlignment="1">
      <alignment horizontal="center"/>
    </xf>
    <xf numFmtId="0" fontId="2" fillId="5" borderId="3" xfId="0" applyFont="1" applyFill="1" applyBorder="1" applyAlignment="1">
      <alignment horizontal="center"/>
    </xf>
    <xf numFmtId="0" fontId="2" fillId="5" borderId="4" xfId="0" applyFont="1" applyFill="1" applyBorder="1"/>
    <xf numFmtId="0" fontId="7" fillId="11" borderId="2" xfId="0" applyFont="1" applyFill="1" applyBorder="1"/>
    <xf numFmtId="0" fontId="7" fillId="11" borderId="3" xfId="0" applyFont="1" applyFill="1" applyBorder="1"/>
    <xf numFmtId="0" fontId="7" fillId="11" borderId="4" xfId="0" applyFont="1" applyFill="1" applyBorder="1"/>
    <xf numFmtId="0" fontId="0" fillId="4" borderId="7" xfId="0" applyFill="1" applyBorder="1" applyAlignment="1">
      <alignment horizontal="center"/>
    </xf>
    <xf numFmtId="0" fontId="0" fillId="4" borderId="8" xfId="0" applyFill="1" applyBorder="1" applyAlignment="1">
      <alignment horizontal="center"/>
    </xf>
    <xf numFmtId="0" fontId="0" fillId="4" borderId="12" xfId="0" applyFill="1" applyBorder="1" applyAlignment="1">
      <alignment horizontal="center"/>
    </xf>
    <xf numFmtId="0" fontId="0" fillId="4" borderId="13"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9" fillId="5" borderId="2" xfId="0" applyFont="1" applyFill="1" applyBorder="1" applyAlignment="1">
      <alignment horizontal="center"/>
    </xf>
    <xf numFmtId="0" fontId="9" fillId="5" borderId="3" xfId="0" applyFont="1" applyFill="1" applyBorder="1" applyAlignment="1">
      <alignment horizontal="center"/>
    </xf>
    <xf numFmtId="0" fontId="0" fillId="5" borderId="2" xfId="0" applyFill="1" applyBorder="1" applyAlignment="1">
      <alignment vertical="center"/>
    </xf>
    <xf numFmtId="0" fontId="0" fillId="5" borderId="3" xfId="0" applyFill="1" applyBorder="1" applyAlignment="1">
      <alignment vertical="center"/>
    </xf>
    <xf numFmtId="0" fontId="9" fillId="5" borderId="3" xfId="0" applyFont="1" applyFill="1" applyBorder="1" applyAlignment="1">
      <alignment vertical="center" wrapText="1"/>
    </xf>
    <xf numFmtId="0" fontId="9" fillId="5" borderId="3" xfId="0" applyFont="1" applyFill="1" applyBorder="1" applyAlignment="1">
      <alignment horizontal="center" vertical="center" wrapText="1"/>
    </xf>
    <xf numFmtId="0" fontId="0" fillId="5" borderId="4" xfId="0" applyFill="1" applyBorder="1" applyAlignment="1">
      <alignment vertical="center"/>
    </xf>
    <xf numFmtId="0" fontId="9" fillId="11" borderId="2" xfId="0" applyFont="1" applyFill="1" applyBorder="1" applyAlignment="1">
      <alignment horizontal="center"/>
    </xf>
    <xf numFmtId="0" fontId="9" fillId="11" borderId="3" xfId="0" applyFont="1" applyFill="1" applyBorder="1" applyAlignment="1">
      <alignment horizontal="center"/>
    </xf>
    <xf numFmtId="0" fontId="9" fillId="11" borderId="4" xfId="0" applyFont="1" applyFill="1" applyBorder="1" applyAlignment="1">
      <alignment horizontal="center"/>
    </xf>
    <xf numFmtId="0" fontId="0" fillId="11" borderId="2" xfId="0" applyFill="1" applyBorder="1" applyAlignment="1">
      <alignment horizontal="center" vertical="center"/>
    </xf>
    <xf numFmtId="0" fontId="0" fillId="11" borderId="3" xfId="0" applyFill="1" applyBorder="1" applyAlignment="1">
      <alignment horizontal="center" vertical="center"/>
    </xf>
    <xf numFmtId="0" fontId="0" fillId="11" borderId="4" xfId="0"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0" fillId="26" borderId="2" xfId="0" applyFill="1" applyBorder="1" applyAlignment="1">
      <alignment horizontal="center"/>
    </xf>
    <xf numFmtId="0" fontId="0" fillId="26" borderId="3" xfId="0" applyFill="1" applyBorder="1" applyAlignment="1">
      <alignment horizontal="center"/>
    </xf>
    <xf numFmtId="0" fontId="0" fillId="26" borderId="4" xfId="0" applyFill="1" applyBorder="1" applyAlignment="1">
      <alignment horizontal="center"/>
    </xf>
    <xf numFmtId="0" fontId="0" fillId="0" borderId="0" xfId="0" applyFont="1" applyFill="1" applyBorder="1" applyAlignment="1">
      <alignment vertical="center" wrapText="1"/>
    </xf>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4" borderId="1" xfId="0" applyFont="1" applyFill="1" applyBorder="1" applyAlignment="1">
      <alignment horizontal="center"/>
    </xf>
    <xf numFmtId="0" fontId="12" fillId="0" borderId="0" xfId="0" applyFont="1" applyFill="1"/>
    <xf numFmtId="0" fontId="11" fillId="0" borderId="0" xfId="0" applyFont="1" applyFill="1"/>
    <xf numFmtId="0" fontId="0" fillId="11" borderId="0" xfId="0" applyFill="1" applyAlignment="1">
      <alignment horizontal="center" vertical="center"/>
    </xf>
    <xf numFmtId="0" fontId="0" fillId="6" borderId="0" xfId="0" applyFill="1" applyAlignment="1">
      <alignment horizontal="center"/>
    </xf>
    <xf numFmtId="0" fontId="0" fillId="26" borderId="5" xfId="0" applyFill="1" applyBorder="1" applyAlignment="1">
      <alignment horizontal="center" vertical="center"/>
    </xf>
    <xf numFmtId="0" fontId="0" fillId="26" borderId="6" xfId="0" applyFill="1" applyBorder="1" applyAlignment="1">
      <alignment horizontal="center" vertical="center"/>
    </xf>
    <xf numFmtId="0" fontId="0" fillId="2" borderId="0" xfId="0" applyFill="1" applyAlignment="1">
      <alignment horizontal="center" vertical="center"/>
    </xf>
    <xf numFmtId="0" fontId="2" fillId="18" borderId="11" xfId="0" applyFont="1" applyFill="1" applyBorder="1" applyAlignment="1">
      <alignment horizontal="center"/>
    </xf>
    <xf numFmtId="0" fontId="0" fillId="18" borderId="0" xfId="0" applyFill="1" applyBorder="1" applyAlignment="1">
      <alignment horizontal="center"/>
    </xf>
    <xf numFmtId="0" fontId="0" fillId="5" borderId="0" xfId="0" applyFill="1" applyBorder="1" applyAlignment="1">
      <alignment horizontal="center"/>
    </xf>
    <xf numFmtId="0" fontId="0" fillId="5" borderId="13" xfId="0" applyFill="1" applyBorder="1" applyAlignment="1">
      <alignment horizontal="center"/>
    </xf>
    <xf numFmtId="0" fontId="0" fillId="18" borderId="13" xfId="0" applyFill="1" applyBorder="1" applyAlignment="1">
      <alignment horizontal="center"/>
    </xf>
    <xf numFmtId="0" fontId="0" fillId="18" borderId="11" xfId="0" applyFill="1" applyBorder="1" applyAlignment="1">
      <alignment horizontal="center"/>
    </xf>
    <xf numFmtId="0" fontId="0" fillId="5" borderId="11" xfId="0" applyFill="1" applyBorder="1" applyAlignment="1">
      <alignment horizontal="center"/>
    </xf>
    <xf numFmtId="0" fontId="0" fillId="28" borderId="7" xfId="0" applyFont="1" applyFill="1" applyBorder="1" applyAlignment="1">
      <alignment horizontal="center" vertical="center" wrapText="1"/>
    </xf>
    <xf numFmtId="0" fontId="0" fillId="28" borderId="11" xfId="0" applyFont="1" applyFill="1" applyBorder="1" applyAlignment="1">
      <alignment horizontal="center" vertical="center" wrapText="1"/>
    </xf>
    <xf numFmtId="0" fontId="0" fillId="28" borderId="8" xfId="0" applyFont="1" applyFill="1" applyBorder="1" applyAlignment="1">
      <alignment horizontal="center" vertical="center" wrapText="1"/>
    </xf>
    <xf numFmtId="0" fontId="0" fillId="28" borderId="9" xfId="0" applyFont="1" applyFill="1" applyBorder="1" applyAlignment="1">
      <alignment horizontal="center" vertical="center" wrapText="1"/>
    </xf>
    <xf numFmtId="0" fontId="0" fillId="28" borderId="14" xfId="0" applyFont="1" applyFill="1" applyBorder="1" applyAlignment="1">
      <alignment horizontal="center" vertical="center" wrapText="1"/>
    </xf>
    <xf numFmtId="0" fontId="0" fillId="28" borderId="10" xfId="0" applyFont="1" applyFill="1" applyBorder="1" applyAlignment="1">
      <alignment horizontal="center" vertical="center" wrapText="1"/>
    </xf>
    <xf numFmtId="0" fontId="0" fillId="18" borderId="0" xfId="0" applyFont="1" applyFill="1" applyAlignment="1">
      <alignment horizontal="center"/>
    </xf>
    <xf numFmtId="0" fontId="1" fillId="15" borderId="0" xfId="0" applyFont="1" applyFill="1" applyAlignment="1">
      <alignment horizontal="center" vertical="center" wrapText="1"/>
    </xf>
    <xf numFmtId="0" fontId="0" fillId="4" borderId="5" xfId="0" applyFill="1" applyBorder="1" applyAlignment="1">
      <alignment horizontal="center"/>
    </xf>
    <xf numFmtId="0" fontId="0" fillId="4" borderId="6" xfId="0" applyFill="1" applyBorder="1" applyAlignment="1">
      <alignment horizontal="center"/>
    </xf>
    <xf numFmtId="0" fontId="0" fillId="4" borderId="7" xfId="0"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1" fillId="2" borderId="0" xfId="0" applyFont="1" applyFill="1" applyAlignment="1">
      <alignment horizontal="center" vertical="center" wrapText="1"/>
    </xf>
    <xf numFmtId="0" fontId="1" fillId="2" borderId="13" xfId="0" applyFont="1" applyFill="1" applyBorder="1" applyAlignment="1">
      <alignment horizontal="center" vertical="center" wrapText="1"/>
    </xf>
    <xf numFmtId="0" fontId="5" fillId="3" borderId="0" xfId="0" applyFont="1" applyFill="1" applyAlignment="1">
      <alignment horizontal="center" vertical="center" wrapText="1"/>
    </xf>
    <xf numFmtId="0" fontId="1" fillId="14" borderId="0" xfId="0" applyFont="1" applyFill="1" applyAlignment="1">
      <alignment horizontal="center" vertical="center" wrapText="1"/>
    </xf>
    <xf numFmtId="0" fontId="0" fillId="14" borderId="11" xfId="0" applyFill="1" applyBorder="1" applyAlignment="1">
      <alignment horizontal="center" vertical="center"/>
    </xf>
    <xf numFmtId="0" fontId="0" fillId="14" borderId="0" xfId="0" applyFill="1" applyAlignment="1">
      <alignment horizontal="center" vertical="center"/>
    </xf>
    <xf numFmtId="0" fontId="0" fillId="3" borderId="0" xfId="0" applyFont="1" applyFill="1" applyAlignment="1">
      <alignment horizontal="center" vertical="center" wrapText="1"/>
    </xf>
    <xf numFmtId="0" fontId="0" fillId="5" borderId="0" xfId="0" applyFill="1" applyAlignment="1">
      <alignment horizontal="center" vertical="center" wrapText="1"/>
    </xf>
    <xf numFmtId="0" fontId="1" fillId="20" borderId="0" xfId="0" applyFont="1" applyFill="1" applyAlignment="1">
      <alignment horizontal="center" vertical="center" wrapText="1"/>
    </xf>
    <xf numFmtId="0" fontId="5" fillId="18" borderId="0" xfId="0" applyFont="1" applyFill="1" applyAlignment="1">
      <alignment horizontal="center" vertical="center" wrapText="1"/>
    </xf>
    <xf numFmtId="0" fontId="0" fillId="18" borderId="0" xfId="0" applyFill="1" applyAlignment="1">
      <alignment horizontal="center" vertical="center" wrapText="1"/>
    </xf>
    <xf numFmtId="0" fontId="0" fillId="3" borderId="0" xfId="0" applyFill="1" applyAlignment="1">
      <alignment horizontal="center" vertical="center" wrapText="1"/>
    </xf>
    <xf numFmtId="0" fontId="5" fillId="17" borderId="0" xfId="0" applyFont="1" applyFill="1" applyAlignment="1">
      <alignment horizontal="center" vertical="center" wrapText="1"/>
    </xf>
    <xf numFmtId="0" fontId="1" fillId="17" borderId="0" xfId="0" applyFont="1" applyFill="1" applyAlignment="1">
      <alignment horizontal="center" vertical="center" wrapText="1"/>
    </xf>
    <xf numFmtId="0" fontId="5" fillId="17" borderId="0" xfId="0" applyFont="1" applyFill="1" applyAlignment="1">
      <alignment horizontal="center" wrapText="1"/>
    </xf>
    <xf numFmtId="0" fontId="0" fillId="5" borderId="0" xfId="0" applyFill="1" applyBorder="1" applyAlignment="1">
      <alignment horizontal="center"/>
    </xf>
    <xf numFmtId="0" fontId="0" fillId="5" borderId="13" xfId="0" applyFill="1" applyBorder="1" applyAlignment="1">
      <alignment horizontal="center"/>
    </xf>
    <xf numFmtId="0" fontId="0" fillId="18" borderId="0" xfId="0" applyFill="1" applyBorder="1" applyAlignment="1">
      <alignment horizontal="center"/>
    </xf>
    <xf numFmtId="0" fontId="0" fillId="18" borderId="13" xfId="0" applyFill="1" applyBorder="1" applyAlignment="1">
      <alignment horizontal="center"/>
    </xf>
    <xf numFmtId="0" fontId="1" fillId="3" borderId="0" xfId="0" applyFont="1" applyFill="1" applyAlignment="1">
      <alignment horizontal="center" vertical="center"/>
    </xf>
    <xf numFmtId="0" fontId="0" fillId="5" borderId="11" xfId="0" applyFill="1" applyBorder="1" applyAlignment="1">
      <alignment horizontal="center"/>
    </xf>
    <xf numFmtId="0" fontId="0" fillId="5" borderId="8" xfId="0" applyFill="1" applyBorder="1" applyAlignment="1">
      <alignment horizontal="center"/>
    </xf>
    <xf numFmtId="0" fontId="6" fillId="3" borderId="0" xfId="0" applyFont="1" applyFill="1" applyAlignment="1">
      <alignment horizontal="center" vertical="center" wrapText="1"/>
    </xf>
    <xf numFmtId="0" fontId="1" fillId="3" borderId="0" xfId="0" applyFont="1" applyFill="1" applyAlignment="1">
      <alignment horizontal="center" vertical="center" wrapText="1"/>
    </xf>
    <xf numFmtId="0" fontId="0" fillId="18" borderId="14" xfId="0" applyFill="1" applyBorder="1" applyAlignment="1">
      <alignment horizontal="center"/>
    </xf>
    <xf numFmtId="0" fontId="0" fillId="18" borderId="10" xfId="0" applyFill="1" applyBorder="1" applyAlignment="1">
      <alignment horizontal="center"/>
    </xf>
    <xf numFmtId="0" fontId="0" fillId="5" borderId="14" xfId="0" applyFill="1" applyBorder="1" applyAlignment="1">
      <alignment horizontal="center"/>
    </xf>
    <xf numFmtId="0" fontId="0" fillId="18" borderId="11" xfId="0" applyFill="1" applyBorder="1" applyAlignment="1">
      <alignment horizontal="center"/>
    </xf>
    <xf numFmtId="0" fontId="0" fillId="22" borderId="0" xfId="0" applyFill="1" applyAlignment="1">
      <alignment horizontal="center" vertical="center" wrapText="1"/>
    </xf>
    <xf numFmtId="0" fontId="0" fillId="11" borderId="12" xfId="0" applyFill="1" applyBorder="1" applyAlignment="1">
      <alignment horizontal="center" vertical="center" wrapText="1"/>
    </xf>
    <xf numFmtId="0" fontId="0" fillId="11" borderId="0" xfId="0" applyFill="1" applyBorder="1" applyAlignment="1">
      <alignment horizontal="center" vertical="center" wrapText="1"/>
    </xf>
    <xf numFmtId="0" fontId="0" fillId="11" borderId="13" xfId="0" applyFill="1" applyBorder="1" applyAlignment="1">
      <alignment horizontal="center" vertical="center" wrapText="1"/>
    </xf>
    <xf numFmtId="0" fontId="0" fillId="11" borderId="9" xfId="0" applyFill="1" applyBorder="1" applyAlignment="1">
      <alignment horizontal="center" vertical="center" wrapText="1"/>
    </xf>
    <xf numFmtId="0" fontId="0" fillId="11" borderId="14" xfId="0" applyFill="1" applyBorder="1" applyAlignment="1">
      <alignment horizontal="center" vertical="center" wrapText="1"/>
    </xf>
    <xf numFmtId="0" fontId="0" fillId="11" borderId="10" xfId="0" applyFill="1" applyBorder="1" applyAlignment="1">
      <alignment horizontal="center" vertical="center" wrapText="1"/>
    </xf>
    <xf numFmtId="0" fontId="0" fillId="11" borderId="11" xfId="0" applyFill="1" applyBorder="1" applyAlignment="1">
      <alignment horizontal="center" vertical="center" wrapText="1"/>
    </xf>
    <xf numFmtId="0" fontId="0" fillId="11" borderId="8" xfId="0" applyFill="1" applyBorder="1" applyAlignment="1">
      <alignment horizontal="center" vertical="center" wrapText="1"/>
    </xf>
    <xf numFmtId="0" fontId="0" fillId="11" borderId="7" xfId="0" applyFill="1" applyBorder="1" applyAlignment="1">
      <alignment horizontal="center"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1" fillId="10" borderId="0" xfId="0" applyFont="1" applyFill="1" applyAlignment="1">
      <alignment horizontal="center"/>
    </xf>
    <xf numFmtId="0" fontId="12" fillId="12" borderId="0" xfId="0" applyFont="1" applyFill="1" applyAlignment="1">
      <alignment horizontal="center" vertical="center"/>
    </xf>
    <xf numFmtId="0" fontId="0" fillId="7" borderId="0" xfId="0" applyFill="1" applyAlignment="1">
      <alignment horizontal="left"/>
    </xf>
    <xf numFmtId="0" fontId="0" fillId="5" borderId="0" xfId="0" applyFill="1" applyAlignment="1">
      <alignment horizontal="left"/>
    </xf>
    <xf numFmtId="0" fontId="0" fillId="16" borderId="0" xfId="0" applyFill="1" applyAlignment="1">
      <alignment horizontal="center"/>
    </xf>
    <xf numFmtId="0" fontId="0" fillId="5" borderId="0" xfId="0" applyFill="1" applyAlignment="1">
      <alignment horizontal="center"/>
    </xf>
    <xf numFmtId="0" fontId="1" fillId="3" borderId="0" xfId="0" applyFont="1" applyFill="1" applyAlignment="1">
      <alignment horizontal="center"/>
    </xf>
    <xf numFmtId="0" fontId="0" fillId="0" borderId="0" xfId="0" applyFill="1" applyAlignment="1">
      <alignment horizontal="left"/>
    </xf>
    <xf numFmtId="0" fontId="0" fillId="15" borderId="0" xfId="0" applyFill="1" applyAlignment="1">
      <alignment horizontal="left"/>
    </xf>
    <xf numFmtId="0" fontId="0" fillId="22" borderId="0" xfId="0" applyFill="1" applyAlignment="1">
      <alignment horizontal="left"/>
    </xf>
    <xf numFmtId="0" fontId="0" fillId="15" borderId="0" xfId="0" applyFill="1" applyAlignment="1">
      <alignment horizontal="center" vertical="center" wrapText="1"/>
    </xf>
    <xf numFmtId="0" fontId="0" fillId="0" borderId="0" xfId="0" applyAlignment="1">
      <alignment horizontal="center"/>
    </xf>
    <xf numFmtId="0" fontId="1" fillId="6" borderId="0" xfId="0" applyFont="1" applyFill="1" applyAlignment="1">
      <alignment horizontal="center"/>
    </xf>
    <xf numFmtId="0" fontId="0" fillId="12" borderId="0" xfId="0" applyFill="1" applyAlignment="1">
      <alignment horizontal="left"/>
    </xf>
    <xf numFmtId="0" fontId="8" fillId="3" borderId="0" xfId="0" applyFont="1" applyFill="1" applyAlignment="1">
      <alignment horizontal="center"/>
    </xf>
    <xf numFmtId="0" fontId="1" fillId="10" borderId="0" xfId="0" applyFont="1" applyFill="1" applyAlignment="1">
      <alignment horizontal="center" vertical="center"/>
    </xf>
    <xf numFmtId="0" fontId="12" fillId="22" borderId="0" xfId="0" applyFont="1" applyFill="1" applyAlignment="1">
      <alignment horizontal="center" vertical="center"/>
    </xf>
    <xf numFmtId="0" fontId="1" fillId="21" borderId="0" xfId="0" applyFont="1" applyFill="1" applyBorder="1" applyAlignment="1">
      <alignment horizontal="center"/>
    </xf>
    <xf numFmtId="0" fontId="0" fillId="9" borderId="0" xfId="0" applyFill="1" applyAlignment="1">
      <alignment horizontal="center"/>
    </xf>
    <xf numFmtId="0" fontId="1" fillId="12" borderId="0" xfId="0" applyFont="1" applyFill="1" applyAlignment="1">
      <alignment horizontal="left"/>
    </xf>
    <xf numFmtId="0" fontId="1" fillId="9" borderId="0" xfId="0" applyFont="1" applyFill="1" applyAlignment="1">
      <alignment horizontal="left"/>
    </xf>
    <xf numFmtId="0" fontId="0" fillId="23" borderId="0" xfId="0" applyFill="1" applyAlignment="1">
      <alignment horizontal="center" vertical="center" wrapText="1"/>
    </xf>
    <xf numFmtId="0" fontId="12" fillId="22" borderId="0" xfId="0" applyFont="1" applyFill="1" applyAlignment="1">
      <alignment horizontal="center" vertical="center" wrapText="1"/>
    </xf>
    <xf numFmtId="0" fontId="12" fillId="12" borderId="0" xfId="0" applyFont="1" applyFill="1" applyAlignment="1">
      <alignment horizontal="center" vertical="center" wrapText="1"/>
    </xf>
    <xf numFmtId="0" fontId="0" fillId="22" borderId="0" xfId="0" applyFont="1" applyFill="1" applyAlignment="1">
      <alignment horizontal="center"/>
    </xf>
    <xf numFmtId="0" fontId="0" fillId="22" borderId="0" xfId="0" applyFont="1" applyFill="1" applyAlignment="1">
      <alignment horizontal="center" vertical="center" wrapText="1"/>
    </xf>
    <xf numFmtId="0" fontId="0" fillId="11" borderId="0" xfId="0" applyFill="1" applyAlignment="1">
      <alignment horizontal="center"/>
    </xf>
    <xf numFmtId="0" fontId="0" fillId="22" borderId="0" xfId="0" applyFill="1" applyAlignment="1">
      <alignment horizontal="center" vertical="center"/>
    </xf>
    <xf numFmtId="0" fontId="0" fillId="16" borderId="5" xfId="0" applyFill="1" applyBorder="1" applyAlignment="1">
      <alignment horizontal="center" vertical="center"/>
    </xf>
    <xf numFmtId="0" fontId="0" fillId="16" borderId="6" xfId="0" applyFill="1" applyBorder="1" applyAlignment="1">
      <alignment horizontal="center" vertical="center"/>
    </xf>
    <xf numFmtId="0" fontId="0" fillId="12" borderId="0" xfId="0" applyFont="1" applyFill="1" applyAlignment="1">
      <alignment horizontal="center" vertical="center" wrapText="1"/>
    </xf>
    <xf numFmtId="0" fontId="6" fillId="16" borderId="7"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16" borderId="8" xfId="0" applyFont="1" applyFill="1" applyBorder="1" applyAlignment="1">
      <alignment horizontal="center" vertical="center" wrapText="1"/>
    </xf>
    <xf numFmtId="0" fontId="6" fillId="16" borderId="12" xfId="0" applyFont="1" applyFill="1" applyBorder="1" applyAlignment="1">
      <alignment horizontal="center" vertical="center" wrapText="1"/>
    </xf>
    <xf numFmtId="0" fontId="6" fillId="16" borderId="0" xfId="0" applyFont="1" applyFill="1" applyBorder="1" applyAlignment="1">
      <alignment horizontal="center" vertical="center" wrapText="1"/>
    </xf>
    <xf numFmtId="0" fontId="6" fillId="16" borderId="13" xfId="0" applyFont="1" applyFill="1" applyBorder="1" applyAlignment="1">
      <alignment horizontal="center" vertical="center" wrapText="1"/>
    </xf>
    <xf numFmtId="0" fontId="6" fillId="16" borderId="9" xfId="0" applyFont="1" applyFill="1" applyBorder="1" applyAlignment="1">
      <alignment horizontal="center" vertical="center" wrapText="1"/>
    </xf>
    <xf numFmtId="0" fontId="6" fillId="16" borderId="14" xfId="0" applyFont="1" applyFill="1" applyBorder="1" applyAlignment="1">
      <alignment horizontal="center" vertical="center" wrapText="1"/>
    </xf>
    <xf numFmtId="0" fontId="6" fillId="16" borderId="10" xfId="0" applyFont="1" applyFill="1" applyBorder="1" applyAlignment="1">
      <alignment horizontal="center" vertical="center" wrapText="1"/>
    </xf>
    <xf numFmtId="0" fontId="0" fillId="11" borderId="0" xfId="0" applyFill="1" applyBorder="1" applyAlignment="1">
      <alignment horizontal="center"/>
    </xf>
    <xf numFmtId="0" fontId="0" fillId="11" borderId="13" xfId="0" applyFill="1" applyBorder="1" applyAlignment="1">
      <alignment horizontal="center"/>
    </xf>
    <xf numFmtId="0" fontId="0" fillId="11" borderId="14" xfId="0" applyFill="1" applyBorder="1" applyAlignment="1">
      <alignment horizontal="center"/>
    </xf>
    <xf numFmtId="0" fontId="0" fillId="11" borderId="10" xfId="0" applyFill="1" applyBorder="1" applyAlignment="1">
      <alignment horizontal="center"/>
    </xf>
    <xf numFmtId="0" fontId="0" fillId="11" borderId="12" xfId="0" applyFill="1" applyBorder="1" applyAlignment="1">
      <alignment horizontal="center"/>
    </xf>
    <xf numFmtId="0" fontId="0" fillId="11" borderId="9" xfId="0" applyFill="1" applyBorder="1" applyAlignment="1">
      <alignment horizontal="center"/>
    </xf>
    <xf numFmtId="0" fontId="1" fillId="12" borderId="0" xfId="0" applyFont="1" applyFill="1" applyAlignment="1">
      <alignment horizontal="center" vertical="center" wrapText="1"/>
    </xf>
    <xf numFmtId="0" fontId="1" fillId="21" borderId="0" xfId="0" applyFont="1" applyFill="1" applyAlignment="1">
      <alignment horizontal="center" vertical="center" wrapText="1"/>
    </xf>
    <xf numFmtId="0" fontId="0" fillId="18" borderId="0" xfId="0" applyFill="1" applyAlignment="1">
      <alignment horizontal="left" vertical="center" wrapText="1"/>
    </xf>
    <xf numFmtId="0" fontId="1" fillId="21" borderId="0" xfId="0" applyFont="1" applyFill="1" applyAlignment="1">
      <alignment horizont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18" borderId="0" xfId="0" applyFill="1" applyAlignment="1">
      <alignment horizontal="center" wrapText="1"/>
    </xf>
    <xf numFmtId="0" fontId="1" fillId="22" borderId="0" xfId="0" applyFont="1" applyFill="1" applyAlignment="1">
      <alignment horizontal="center" vertical="center" wrapText="1"/>
    </xf>
    <xf numFmtId="0" fontId="9" fillId="5" borderId="3" xfId="0" applyFont="1" applyFill="1" applyBorder="1" applyAlignment="1">
      <alignment horizontal="center" wrapText="1"/>
    </xf>
    <xf numFmtId="0" fontId="9" fillId="5" borderId="4" xfId="0" applyFont="1" applyFill="1" applyBorder="1" applyAlignment="1">
      <alignment horizontal="center" wrapText="1"/>
    </xf>
    <xf numFmtId="0" fontId="9" fillId="5" borderId="2"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15" borderId="0" xfId="0" applyFont="1" applyFill="1" applyAlignment="1">
      <alignment horizontal="center" vertical="center"/>
    </xf>
    <xf numFmtId="0" fontId="0" fillId="11" borderId="9"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11" borderId="10" xfId="0" applyFont="1" applyFill="1" applyBorder="1" applyAlignment="1">
      <alignment horizontal="center" vertical="center" wrapText="1"/>
    </xf>
    <xf numFmtId="0" fontId="0" fillId="11" borderId="12" xfId="0" applyFont="1" applyFill="1" applyBorder="1" applyAlignment="1">
      <alignment horizontal="center" vertical="center" wrapText="1"/>
    </xf>
    <xf numFmtId="0" fontId="0" fillId="11" borderId="0" xfId="0" applyFont="1" applyFill="1" applyBorder="1" applyAlignment="1">
      <alignment horizontal="center" vertical="center" wrapText="1"/>
    </xf>
    <xf numFmtId="0" fontId="0" fillId="11" borderId="13" xfId="0" applyFont="1" applyFill="1" applyBorder="1" applyAlignment="1">
      <alignment horizontal="center" vertical="center" wrapText="1"/>
    </xf>
    <xf numFmtId="0" fontId="0" fillId="11" borderId="7" xfId="0" applyFont="1" applyFill="1" applyBorder="1" applyAlignment="1">
      <alignment horizontal="center" vertical="center" wrapText="1"/>
    </xf>
    <xf numFmtId="0" fontId="0" fillId="11" borderId="11" xfId="0" applyFont="1" applyFill="1" applyBorder="1" applyAlignment="1">
      <alignment horizontal="center" vertical="center" wrapText="1"/>
    </xf>
    <xf numFmtId="0" fontId="0" fillId="11" borderId="8" xfId="0" applyFont="1" applyFill="1" applyBorder="1" applyAlignment="1">
      <alignment horizontal="center" vertical="center" wrapText="1"/>
    </xf>
    <xf numFmtId="0" fontId="1" fillId="21" borderId="0" xfId="0" applyFont="1" applyFill="1" applyAlignment="1">
      <alignment horizontal="center"/>
    </xf>
    <xf numFmtId="0" fontId="0" fillId="16" borderId="7" xfId="0" applyFill="1" applyBorder="1" applyAlignment="1">
      <alignment horizontal="center" vertical="center" wrapText="1"/>
    </xf>
    <xf numFmtId="0" fontId="0" fillId="16" borderId="11" xfId="0" applyFill="1" applyBorder="1" applyAlignment="1">
      <alignment horizontal="center" vertical="center" wrapText="1"/>
    </xf>
    <xf numFmtId="0" fontId="0" fillId="16" borderId="8" xfId="0" applyFill="1" applyBorder="1" applyAlignment="1">
      <alignment horizontal="center" vertical="center" wrapText="1"/>
    </xf>
    <xf numFmtId="0" fontId="0" fillId="16" borderId="12" xfId="0" applyFill="1" applyBorder="1" applyAlignment="1">
      <alignment horizontal="center" vertical="center" wrapText="1"/>
    </xf>
    <xf numFmtId="0" fontId="0" fillId="16" borderId="0" xfId="0" applyFill="1" applyBorder="1" applyAlignment="1">
      <alignment horizontal="center" vertical="center" wrapText="1"/>
    </xf>
    <xf numFmtId="0" fontId="0" fillId="16" borderId="13" xfId="0" applyFill="1" applyBorder="1" applyAlignment="1">
      <alignment horizontal="center" vertical="center" wrapText="1"/>
    </xf>
    <xf numFmtId="0" fontId="0" fillId="16" borderId="9" xfId="0" applyFill="1" applyBorder="1" applyAlignment="1">
      <alignment horizontal="center" vertical="center" wrapText="1"/>
    </xf>
    <xf numFmtId="0" fontId="0" fillId="16" borderId="14" xfId="0" applyFill="1" applyBorder="1" applyAlignment="1">
      <alignment horizontal="center" vertical="center" wrapText="1"/>
    </xf>
    <xf numFmtId="0" fontId="0" fillId="16" borderId="10" xfId="0" applyFill="1" applyBorder="1" applyAlignment="1">
      <alignment horizontal="center" vertical="center" wrapText="1"/>
    </xf>
    <xf numFmtId="0" fontId="0" fillId="7" borderId="2" xfId="0" applyFill="1" applyBorder="1" applyAlignment="1">
      <alignment horizontal="center"/>
    </xf>
    <xf numFmtId="0" fontId="0" fillId="19" borderId="3" xfId="0" applyFill="1" applyBorder="1" applyAlignment="1">
      <alignment horizontal="center"/>
    </xf>
    <xf numFmtId="0" fontId="0" fillId="7" borderId="3" xfId="0" applyFill="1" applyBorder="1" applyAlignment="1">
      <alignment horizontal="center"/>
    </xf>
    <xf numFmtId="0" fontId="0" fillId="19" borderId="4" xfId="0" applyFill="1" applyBorder="1" applyAlignment="1">
      <alignment horizontal="center"/>
    </xf>
    <xf numFmtId="0" fontId="0" fillId="19" borderId="7" xfId="0" applyFill="1" applyBorder="1" applyAlignment="1">
      <alignment horizontal="center"/>
    </xf>
    <xf numFmtId="0" fontId="0" fillId="7" borderId="9" xfId="0" applyFill="1" applyBorder="1" applyAlignment="1">
      <alignment horizontal="center"/>
    </xf>
    <xf numFmtId="0" fontId="0" fillId="23" borderId="0" xfId="0" applyFont="1" applyFill="1"/>
    <xf numFmtId="0" fontId="0" fillId="18" borderId="3" xfId="0" applyFill="1" applyBorder="1" applyAlignment="1">
      <alignment horizontal="center"/>
    </xf>
    <xf numFmtId="0" fontId="0" fillId="23" borderId="3" xfId="0" applyFill="1" applyBorder="1" applyAlignment="1">
      <alignment horizontal="center"/>
    </xf>
    <xf numFmtId="0" fontId="0" fillId="22" borderId="3" xfId="0" applyFill="1" applyBorder="1" applyAlignment="1">
      <alignment horizontal="center"/>
    </xf>
    <xf numFmtId="0" fontId="0" fillId="23" borderId="4" xfId="0" applyFill="1" applyBorder="1" applyAlignment="1">
      <alignment horizontal="center"/>
    </xf>
    <xf numFmtId="0" fontId="0" fillId="18" borderId="7" xfId="0" applyFill="1" applyBorder="1" applyAlignment="1">
      <alignment horizontal="center"/>
    </xf>
    <xf numFmtId="0" fontId="0" fillId="22" borderId="9"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FA98E7"/>
      <color rgb="FFDE9BFF"/>
      <color rgb="FFE29EF4"/>
      <color rgb="FFFD8D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http://thedesignmechanism.com/writing-for-design-mechanism.php" TargetMode="External"/><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hyperlink" Target="http://thedesignmechanism.com/writing-for-design-mechanism.php" TargetMode="Externa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946377</xdr:colOff>
      <xdr:row>72</xdr:row>
      <xdr:rowOff>82323</xdr:rowOff>
    </xdr:from>
    <xdr:to>
      <xdr:col>6</xdr:col>
      <xdr:colOff>77561</xdr:colOff>
      <xdr:row>78</xdr:row>
      <xdr:rowOff>82322</xdr:rowOff>
    </xdr:to>
    <xdr:sp macro="" textlink="">
      <xdr:nvSpPr>
        <xdr:cNvPr id="2" name="CuadroTexto 1">
          <a:extLst>
            <a:ext uri="{FF2B5EF4-FFF2-40B4-BE49-F238E27FC236}">
              <a16:creationId xmlns:a16="http://schemas.microsoft.com/office/drawing/2014/main" id="{4456C8BA-77E1-424D-969C-3CBED029CB98}"/>
            </a:ext>
          </a:extLst>
        </xdr:cNvPr>
        <xdr:cNvSpPr txBox="1"/>
      </xdr:nvSpPr>
      <xdr:spPr>
        <a:xfrm>
          <a:off x="946377" y="14869886"/>
          <a:ext cx="4417559" cy="1226342"/>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 sz="1800" b="1">
            <a:solidFill>
              <a:srgbClr val="C00000"/>
            </a:solidFill>
            <a:latin typeface="Georgia Pro Black" panose="02040A02050405020203" pitchFamily="18" charset="0"/>
          </a:endParaRPr>
        </a:p>
        <a:p>
          <a:pPr algn="ctr"/>
          <a:r>
            <a:rPr lang="es-ES" sz="1800" b="1">
              <a:solidFill>
                <a:srgbClr val="C00000"/>
              </a:solidFill>
              <a:latin typeface="Georgia Pro Black" panose="02040A02050405020203" pitchFamily="18" charset="0"/>
            </a:rPr>
            <a:t>Generador</a:t>
          </a:r>
          <a:r>
            <a:rPr lang="es-ES" sz="1800" b="1" baseline="0">
              <a:solidFill>
                <a:srgbClr val="C00000"/>
              </a:solidFill>
              <a:latin typeface="Georgia Pro Black" panose="02040A02050405020203" pitchFamily="18" charset="0"/>
            </a:rPr>
            <a:t> diseñado por Gonzalo  'Rolzalo'</a:t>
          </a:r>
          <a:endParaRPr lang="es-ES" sz="1800" b="1">
            <a:solidFill>
              <a:srgbClr val="C00000"/>
            </a:solidFill>
            <a:latin typeface="Georgia Pro Black" panose="02040A02050405020203" pitchFamily="18" charset="0"/>
          </a:endParaRPr>
        </a:p>
      </xdr:txBody>
    </xdr:sp>
    <xdr:clientData/>
  </xdr:twoCellAnchor>
  <xdr:twoCellAnchor editAs="oneCell">
    <xdr:from>
      <xdr:col>1</xdr:col>
      <xdr:colOff>88105</xdr:colOff>
      <xdr:row>60</xdr:row>
      <xdr:rowOff>114299</xdr:rowOff>
    </xdr:from>
    <xdr:to>
      <xdr:col>5</xdr:col>
      <xdr:colOff>902585</xdr:colOff>
      <xdr:row>68</xdr:row>
      <xdr:rowOff>161109</xdr:rowOff>
    </xdr:to>
    <xdr:pic>
      <xdr:nvPicPr>
        <xdr:cNvPr id="3" name="Imagen 2">
          <a:extLst>
            <a:ext uri="{FF2B5EF4-FFF2-40B4-BE49-F238E27FC236}">
              <a16:creationId xmlns:a16="http://schemas.microsoft.com/office/drawing/2014/main" id="{2796086F-6AB9-46B0-AA10-8ACA53493F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a:xfrm>
          <a:off x="1493043" y="12437268"/>
          <a:ext cx="3576730" cy="17017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293915</xdr:colOff>
      <xdr:row>39</xdr:row>
      <xdr:rowOff>57308</xdr:rowOff>
    </xdr:from>
    <xdr:to>
      <xdr:col>4</xdr:col>
      <xdr:colOff>293914</xdr:colOff>
      <xdr:row>46</xdr:row>
      <xdr:rowOff>68400</xdr:rowOff>
    </xdr:to>
    <xdr:pic>
      <xdr:nvPicPr>
        <xdr:cNvPr id="3" name="Imagen 2">
          <a:extLst>
            <a:ext uri="{FF2B5EF4-FFF2-40B4-BE49-F238E27FC236}">
              <a16:creationId xmlns:a16="http://schemas.microsoft.com/office/drawing/2014/main" id="{DF8368AB-B1AA-4ECE-8FDF-8A960DAD8D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a:xfrm>
          <a:off x="293915" y="7405165"/>
          <a:ext cx="2895600" cy="132554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83"/>
  <sheetViews>
    <sheetView tabSelected="1" zoomScale="60" zoomScaleNormal="60" workbookViewId="0">
      <selection activeCell="R5" sqref="R5"/>
    </sheetView>
  </sheetViews>
  <sheetFormatPr baseColWidth="10" defaultColWidth="8.85546875" defaultRowHeight="15" x14ac:dyDescent="0.25"/>
  <cols>
    <col min="1" max="1" width="21" customWidth="1"/>
    <col min="2" max="2" width="11.140625" customWidth="1"/>
    <col min="3" max="3" width="10.5703125" customWidth="1"/>
    <col min="4" max="4" width="13" customWidth="1"/>
    <col min="5" max="5" width="6.7109375" customWidth="1"/>
    <col min="6" max="6" width="16.7109375" customWidth="1"/>
    <col min="7" max="7" width="5.7109375" customWidth="1"/>
    <col min="8" max="8" width="6.7109375" customWidth="1"/>
    <col min="9" max="9" width="23.7109375" customWidth="1"/>
    <col min="10" max="10" width="11.5703125" customWidth="1"/>
    <col min="11" max="11" width="12.42578125" customWidth="1"/>
    <col min="12" max="12" width="13.7109375" customWidth="1"/>
    <col min="13" max="13" width="13.28515625" customWidth="1"/>
    <col min="14" max="14" width="14.42578125" customWidth="1"/>
    <col min="15" max="15" width="13.85546875" customWidth="1"/>
    <col min="16" max="16" width="11.42578125" customWidth="1"/>
    <col min="17" max="17" width="6.28515625" customWidth="1"/>
    <col min="18" max="18" width="14.140625" customWidth="1"/>
    <col min="19" max="19" width="6" customWidth="1"/>
    <col min="20" max="20" width="5.85546875" customWidth="1"/>
    <col min="21" max="21" width="20.28515625" customWidth="1"/>
    <col min="22" max="22" width="7.28515625" customWidth="1"/>
    <col min="23" max="23" width="10" customWidth="1"/>
    <col min="24" max="24" width="9.5703125" customWidth="1"/>
    <col min="25" max="25" width="18.7109375" customWidth="1"/>
    <col min="26" max="26" width="19" customWidth="1"/>
    <col min="27" max="27" width="5.28515625" customWidth="1"/>
    <col min="28" max="28" width="18.85546875" customWidth="1"/>
    <col min="29" max="29" width="13.7109375" customWidth="1"/>
    <col min="30" max="30" width="5.28515625" customWidth="1"/>
    <col min="31" max="31" width="7.28515625" customWidth="1"/>
    <col min="32" max="32" width="10" customWidth="1"/>
    <col min="33" max="33" width="11.5703125" customWidth="1"/>
    <col min="34" max="34" width="12.7109375" customWidth="1"/>
    <col min="35" max="35" width="19.28515625" customWidth="1"/>
    <col min="36" max="36" width="11.140625" customWidth="1"/>
    <col min="37" max="37" width="19.42578125" customWidth="1"/>
    <col min="38" max="38" width="19.28515625" customWidth="1"/>
    <col min="44" max="44" width="10.7109375" customWidth="1"/>
    <col min="45" max="45" width="13.5703125" customWidth="1"/>
    <col min="46" max="46" width="11" customWidth="1"/>
  </cols>
  <sheetData>
    <row r="1" spans="1:44" ht="18" customHeight="1" thickBot="1" x14ac:dyDescent="0.3">
      <c r="A1" s="177"/>
      <c r="B1" s="177"/>
      <c r="C1" s="177"/>
      <c r="D1" s="177"/>
      <c r="I1" s="235" t="s">
        <v>456</v>
      </c>
      <c r="J1" s="235"/>
      <c r="K1" s="235"/>
      <c r="L1" s="235"/>
      <c r="M1" s="235"/>
      <c r="N1" s="235"/>
      <c r="O1" s="235"/>
      <c r="P1" s="235"/>
      <c r="Q1" s="235"/>
      <c r="R1" s="235"/>
      <c r="S1" s="235"/>
      <c r="U1" s="235" t="s">
        <v>304</v>
      </c>
      <c r="V1" s="235"/>
      <c r="W1" s="235"/>
      <c r="AQ1" t="s">
        <v>164</v>
      </c>
    </row>
    <row r="2" spans="1:44" ht="16.149999999999999" customHeight="1" x14ac:dyDescent="0.25">
      <c r="A2" s="199" t="s">
        <v>455</v>
      </c>
      <c r="B2" s="200"/>
      <c r="C2" s="200"/>
      <c r="D2" s="201"/>
      <c r="F2" s="236" t="s">
        <v>450</v>
      </c>
      <c r="G2" s="236"/>
      <c r="I2" s="235"/>
      <c r="J2" s="235"/>
      <c r="K2" s="235"/>
      <c r="L2" s="235"/>
      <c r="M2" s="235"/>
      <c r="N2" s="235"/>
      <c r="O2" s="235"/>
      <c r="P2" s="235"/>
      <c r="Q2" s="235"/>
      <c r="R2" s="235"/>
      <c r="S2" s="235"/>
      <c r="U2" s="235"/>
      <c r="V2" s="235"/>
      <c r="W2" s="235"/>
      <c r="Y2" s="213" t="s">
        <v>305</v>
      </c>
      <c r="Z2" s="216" t="e">
        <f>B28-B29</f>
        <v>#VALUE!</v>
      </c>
      <c r="AI2" s="225" t="s">
        <v>265</v>
      </c>
      <c r="AN2" t="s">
        <v>451</v>
      </c>
      <c r="AQ2" t="s">
        <v>452</v>
      </c>
      <c r="AR2" t="s">
        <v>453</v>
      </c>
    </row>
    <row r="3" spans="1:44" ht="16.5" customHeight="1" thickBot="1" x14ac:dyDescent="0.3">
      <c r="A3" s="202"/>
      <c r="B3" s="203"/>
      <c r="C3" s="203"/>
      <c r="D3" s="204"/>
      <c r="F3" s="236"/>
      <c r="G3" s="236"/>
      <c r="I3" s="235"/>
      <c r="J3" s="235"/>
      <c r="K3" s="235"/>
      <c r="L3" s="235"/>
      <c r="M3" s="235"/>
      <c r="N3" s="235"/>
      <c r="O3" s="235"/>
      <c r="P3" s="235"/>
      <c r="Q3" s="235"/>
      <c r="R3" s="235"/>
      <c r="S3" s="235"/>
      <c r="U3" s="235"/>
      <c r="V3" s="235"/>
      <c r="W3" s="235"/>
      <c r="Y3" s="213"/>
      <c r="Z3" s="216"/>
      <c r="AI3" s="225"/>
      <c r="AK3" s="56"/>
      <c r="AL3" s="56"/>
      <c r="AM3" s="56"/>
      <c r="AN3">
        <f>IF(X10&lt;&gt;0,W10,0)</f>
        <v>0</v>
      </c>
      <c r="AO3">
        <f>IF(AG7&lt;&gt;0,AF7,0)</f>
        <v>0</v>
      </c>
      <c r="AQ3">
        <f>IF(Y10&lt;&gt;0,V10,0)</f>
        <v>0</v>
      </c>
      <c r="AR3">
        <f>IF(AH7&lt;&gt;0,AE7,0)</f>
        <v>0</v>
      </c>
    </row>
    <row r="4" spans="1:44" ht="17.25" customHeight="1" x14ac:dyDescent="0.25">
      <c r="A4" s="215" t="s">
        <v>294</v>
      </c>
      <c r="B4" s="215"/>
      <c r="C4" s="215"/>
      <c r="D4" s="215"/>
      <c r="F4" s="236"/>
      <c r="G4" s="236"/>
      <c r="I4" s="235"/>
      <c r="J4" s="235"/>
      <c r="K4" s="235"/>
      <c r="L4" s="235"/>
      <c r="M4" s="235"/>
      <c r="N4" s="235"/>
      <c r="O4" s="235"/>
      <c r="P4" s="235"/>
      <c r="Q4" s="235"/>
      <c r="R4" s="235"/>
      <c r="S4" s="235"/>
      <c r="U4" s="235"/>
      <c r="V4" s="235"/>
      <c r="W4" s="235"/>
      <c r="AG4" s="226" t="s">
        <v>161</v>
      </c>
      <c r="AH4" s="226" t="s">
        <v>162</v>
      </c>
      <c r="AI4" s="225"/>
      <c r="AK4" s="56"/>
      <c r="AL4" s="56"/>
      <c r="AM4" s="56"/>
      <c r="AN4">
        <f t="shared" ref="AN4:AN67" si="0">IF(X11&lt;&gt;0,W11,0)</f>
        <v>0</v>
      </c>
      <c r="AO4">
        <f t="shared" ref="AO4:AO60" si="1">IF(AG8&lt;&gt;0,AF8,0)</f>
        <v>0</v>
      </c>
      <c r="AQ4">
        <f t="shared" ref="AQ4:AQ67" si="2">IF(Y11&lt;&gt;0,V11,0)</f>
        <v>0</v>
      </c>
      <c r="AR4">
        <f t="shared" ref="AR4:AR60" si="3">IF(AH8&lt;&gt;0,AE8,0)</f>
        <v>0</v>
      </c>
    </row>
    <row r="5" spans="1:44" ht="15" customHeight="1" x14ac:dyDescent="0.25">
      <c r="A5" s="215"/>
      <c r="B5" s="215"/>
      <c r="C5" s="215"/>
      <c r="D5" s="215"/>
      <c r="U5" s="235"/>
      <c r="V5" s="235"/>
      <c r="W5" s="235"/>
      <c r="Y5" s="225" t="s">
        <v>244</v>
      </c>
      <c r="Z5" s="227" t="s">
        <v>262</v>
      </c>
      <c r="AG5" s="226"/>
      <c r="AH5" s="226"/>
      <c r="AI5" s="225"/>
      <c r="AK5" s="56"/>
      <c r="AL5" s="56"/>
      <c r="AM5" s="56"/>
      <c r="AN5">
        <f t="shared" si="0"/>
        <v>0</v>
      </c>
      <c r="AO5">
        <f t="shared" si="1"/>
        <v>0</v>
      </c>
      <c r="AQ5">
        <f t="shared" si="2"/>
        <v>0</v>
      </c>
      <c r="AR5">
        <f t="shared" si="3"/>
        <v>0</v>
      </c>
    </row>
    <row r="6" spans="1:44" ht="13.9" customHeight="1" thickBot="1" x14ac:dyDescent="0.3">
      <c r="A6" s="215"/>
      <c r="B6" s="215"/>
      <c r="C6" s="215"/>
      <c r="D6" s="215"/>
      <c r="F6" s="35" t="s">
        <v>253</v>
      </c>
      <c r="K6" s="2" t="s">
        <v>1</v>
      </c>
      <c r="L6" s="25">
        <f>100-SUM(L8:L33,L43:L83)</f>
        <v>100</v>
      </c>
      <c r="N6" s="25">
        <f>100-SUM(N8:N33,N43:N83)</f>
        <v>100</v>
      </c>
      <c r="O6" s="25">
        <f>IF(AND(B23&gt;10, B23&lt;17),100,0)+IF(AND(B23&gt;16, B23&lt;28),150,0)+IF(AND(B23&gt;27, B23&lt;44),200,0)+IF(AND(B23&gt;43, B23&lt;65),250,0)+IF(AND(B23&gt;64, B23&lt;120),300,0)-SUM(O8:O33,O43:O83)</f>
        <v>0</v>
      </c>
      <c r="U6" s="235"/>
      <c r="V6" s="235"/>
      <c r="W6" s="235"/>
      <c r="Y6" s="225"/>
      <c r="Z6" s="227"/>
      <c r="AB6" s="30" t="s">
        <v>227</v>
      </c>
      <c r="AC6" s="30" t="s">
        <v>228</v>
      </c>
      <c r="AD6" s="30" t="s">
        <v>126</v>
      </c>
      <c r="AE6" s="30" t="s">
        <v>164</v>
      </c>
      <c r="AF6" s="30" t="s">
        <v>163</v>
      </c>
      <c r="AG6" s="226"/>
      <c r="AH6" s="226"/>
      <c r="AI6" s="225"/>
      <c r="AK6" s="56"/>
      <c r="AL6" s="56"/>
      <c r="AM6" s="56"/>
      <c r="AN6">
        <f t="shared" si="0"/>
        <v>0</v>
      </c>
      <c r="AO6">
        <f t="shared" si="1"/>
        <v>0</v>
      </c>
      <c r="AQ6">
        <f t="shared" si="2"/>
        <v>0</v>
      </c>
      <c r="AR6">
        <f t="shared" si="3"/>
        <v>0</v>
      </c>
    </row>
    <row r="7" spans="1:44" ht="15.6" customHeight="1" thickBot="1" x14ac:dyDescent="0.3">
      <c r="F7" s="12" t="s">
        <v>254</v>
      </c>
      <c r="G7" s="99"/>
      <c r="I7" s="8" t="s">
        <v>6</v>
      </c>
      <c r="J7" s="9" t="s">
        <v>7</v>
      </c>
      <c r="K7" s="13" t="s">
        <v>123</v>
      </c>
      <c r="L7" s="9" t="s">
        <v>8</v>
      </c>
      <c r="M7" s="13" t="s">
        <v>124</v>
      </c>
      <c r="N7" s="9" t="s">
        <v>9</v>
      </c>
      <c r="O7" s="9" t="s">
        <v>10</v>
      </c>
      <c r="P7" s="9" t="s">
        <v>272</v>
      </c>
      <c r="Q7" s="9" t="s">
        <v>11</v>
      </c>
      <c r="R7" s="9" t="s">
        <v>12</v>
      </c>
      <c r="S7" s="9" t="s">
        <v>13</v>
      </c>
      <c r="X7" s="226" t="s">
        <v>243</v>
      </c>
      <c r="Y7" s="225"/>
      <c r="Z7" s="227"/>
      <c r="AB7" s="220" t="s">
        <v>263</v>
      </c>
      <c r="AC7" s="7" t="s">
        <v>229</v>
      </c>
      <c r="AD7" s="47">
        <v>1</v>
      </c>
      <c r="AE7" s="47">
        <v>2</v>
      </c>
      <c r="AF7" s="47">
        <f t="shared" ref="AF7:AF13" si="4">IFERROR(20*_xlfn.IFS(AI7=-3,2,AI7=-2,1.5,AI7=-1,1.25,AI7=0,1,AI7=1,0.75,AI7=2,0.5,AI7=3,0.25),20)</f>
        <v>20</v>
      </c>
      <c r="AG7" s="103"/>
      <c r="AH7" s="192"/>
      <c r="AI7" s="104"/>
      <c r="AN7">
        <f t="shared" si="0"/>
        <v>0</v>
      </c>
      <c r="AO7">
        <f t="shared" si="1"/>
        <v>0</v>
      </c>
      <c r="AQ7">
        <f t="shared" si="2"/>
        <v>0</v>
      </c>
      <c r="AR7">
        <f t="shared" si="3"/>
        <v>0</v>
      </c>
    </row>
    <row r="8" spans="1:44" ht="16.899999999999999" customHeight="1" x14ac:dyDescent="0.25">
      <c r="A8" s="1" t="s">
        <v>0</v>
      </c>
      <c r="B8" s="25">
        <f>75-SUM(B10:B16)</f>
        <v>75</v>
      </c>
      <c r="F8" s="12" t="s">
        <v>255</v>
      </c>
      <c r="G8" s="100"/>
      <c r="I8" s="10" t="s">
        <v>16</v>
      </c>
      <c r="J8" s="46">
        <f>D11*2</f>
        <v>0</v>
      </c>
      <c r="K8" s="15" t="str">
        <f>IF(G12="X"," ","X")</f>
        <v>X</v>
      </c>
      <c r="L8" s="332"/>
      <c r="M8" s="15" t="str">
        <f>IFERROR(_xlfn.IFS(G16="X"," ",G17="X","X",G18="X"," ",G19="X"," ",G20="X"," ",G21="X"," ",G22="X","X",G23="X"," ",G24="X"," ",G25="X","  ",G26="X","X",G27="X"," ",G28="X","X",G29="X","X",G30="X"," ",G31="X"," ",G32="X","X",G33="X"," ",G34="X"," ",G35="X","X",G36="X","X",G37="X","X",G38="X","X",G39="X"," "),"")</f>
        <v/>
      </c>
      <c r="N8" s="336"/>
      <c r="O8" s="124"/>
      <c r="P8" s="123"/>
      <c r="Q8" s="124"/>
      <c r="R8" s="125"/>
      <c r="S8" s="18">
        <f>J8+L8+N8+O8+P8+Q8+R8</f>
        <v>0</v>
      </c>
      <c r="U8" s="30" t="s">
        <v>144</v>
      </c>
      <c r="X8" s="226"/>
      <c r="Y8" s="225"/>
      <c r="Z8" s="227"/>
      <c r="AB8" s="220"/>
      <c r="AC8" s="7" t="s">
        <v>230</v>
      </c>
      <c r="AD8" s="47">
        <v>1</v>
      </c>
      <c r="AE8" s="47">
        <v>2</v>
      </c>
      <c r="AF8" s="47">
        <f t="shared" si="4"/>
        <v>20</v>
      </c>
      <c r="AG8" s="108"/>
      <c r="AH8" s="106"/>
      <c r="AI8" s="110"/>
      <c r="AN8">
        <f t="shared" si="0"/>
        <v>0</v>
      </c>
      <c r="AO8">
        <f t="shared" si="1"/>
        <v>0</v>
      </c>
      <c r="AQ8">
        <f t="shared" si="2"/>
        <v>0</v>
      </c>
      <c r="AR8">
        <f t="shared" si="3"/>
        <v>0</v>
      </c>
    </row>
    <row r="9" spans="1:44" ht="16.5" thickBot="1" x14ac:dyDescent="0.3">
      <c r="A9" s="2" t="s">
        <v>2</v>
      </c>
      <c r="B9" s="4" t="s">
        <v>3</v>
      </c>
      <c r="C9" s="4" t="s">
        <v>4</v>
      </c>
      <c r="D9" s="4" t="s">
        <v>5</v>
      </c>
      <c r="F9" s="12" t="s">
        <v>256</v>
      </c>
      <c r="G9" s="101"/>
      <c r="I9" s="59" t="s">
        <v>19</v>
      </c>
      <c r="J9" s="18">
        <f>D10+D13</f>
        <v>0</v>
      </c>
      <c r="K9" s="15" t="str">
        <f>IFERROR(_xlfn.IFS(G11="X","X",G13="X","Escoge",G14="X","Escoge",G12="X"," "),"")</f>
        <v/>
      </c>
      <c r="L9" s="333"/>
      <c r="M9" s="15" t="str">
        <f>IFERROR(_xlfn.IFS(G16="X"," ",G17="X"," ",G18="X"," ",G19="X"," ",G20="X"," ",G21="X","X",G22="X","X",G23="X"," ",G24="X"," ",G25="X","  ",G26="X","X",G27="X"," ",G28="X","X",G29="X","X",G30="X"," ",G31="X","X",G32="X","X",G33="X"," ",G34="X"," ",G35="X","X",G36="X","X",G37="X"," ",G38="X","X",G39="X"," "),"")</f>
        <v/>
      </c>
      <c r="N9" s="130"/>
      <c r="O9" s="128"/>
      <c r="P9" s="127"/>
      <c r="Q9" s="128"/>
      <c r="R9" s="129"/>
      <c r="S9" s="46">
        <f>J9+L9+N9+O9+P9+Q9+R9</f>
        <v>0</v>
      </c>
      <c r="U9" s="30" t="s">
        <v>187</v>
      </c>
      <c r="V9" s="30" t="s">
        <v>164</v>
      </c>
      <c r="W9" s="30" t="s">
        <v>163</v>
      </c>
      <c r="X9" s="226"/>
      <c r="Y9" s="225"/>
      <c r="Z9" s="227"/>
      <c r="AB9" s="220"/>
      <c r="AC9" s="7" t="s">
        <v>68</v>
      </c>
      <c r="AD9" s="47">
        <v>1</v>
      </c>
      <c r="AE9" s="47">
        <v>2</v>
      </c>
      <c r="AF9" s="47">
        <f t="shared" si="4"/>
        <v>20</v>
      </c>
      <c r="AG9" s="108"/>
      <c r="AH9" s="106"/>
      <c r="AI9" s="110"/>
      <c r="AN9">
        <f t="shared" si="0"/>
        <v>0</v>
      </c>
      <c r="AO9">
        <f t="shared" si="1"/>
        <v>0</v>
      </c>
      <c r="AQ9">
        <f t="shared" si="2"/>
        <v>0</v>
      </c>
      <c r="AR9">
        <f t="shared" si="3"/>
        <v>0</v>
      </c>
    </row>
    <row r="10" spans="1:44" ht="16.149999999999999" customHeight="1" thickBot="1" x14ac:dyDescent="0.3">
      <c r="A10" s="6" t="s">
        <v>15</v>
      </c>
      <c r="B10" s="181"/>
      <c r="C10" s="24" t="str">
        <f>"3/18"</f>
        <v>3/18</v>
      </c>
      <c r="D10" s="181"/>
      <c r="F10" s="35" t="s">
        <v>42</v>
      </c>
      <c r="I10" s="10" t="s">
        <v>22</v>
      </c>
      <c r="J10" s="46">
        <f>D13+D16</f>
        <v>0</v>
      </c>
      <c r="K10" s="15"/>
      <c r="L10" s="334"/>
      <c r="M10" s="15" t="str">
        <f>IFERROR(_xlfn.IFS(G16="X","X",G17="X"," ",G18="X"," ",G19="X"," ",G20="X"," ",G21="X","X",G22="X"," ",G23="X","X",G24="X","X",G25="X","  ",G26="X"," ",G27="X"," ",G28="X"," ",G29="X"," ",G30="X"," ",G31="X"," ",G32="X"," ",G33="X","X",G34="X"," ",G35="X"," ",G36="X"," ",G37="X"," ",G38="X"," ",G39="X","X"),"")</f>
        <v/>
      </c>
      <c r="N10" s="126"/>
      <c r="O10" s="127"/>
      <c r="P10" s="128"/>
      <c r="Q10" s="127"/>
      <c r="R10" s="131"/>
      <c r="S10" s="18">
        <f>J10+L10+N10+O10+P10+Q10+R10</f>
        <v>0</v>
      </c>
      <c r="U10" s="7" t="s">
        <v>165</v>
      </c>
      <c r="V10" s="55">
        <v>1</v>
      </c>
      <c r="W10" s="55">
        <f>IFERROR(200*_xlfn.IFS(Z10=-3,2,Z10=-2,1.5,Z10=-1,1.25,Z10=0,1,Z10=1,0.75,Z10=2,0.5,Z10=3,0.25),200)</f>
        <v>200</v>
      </c>
      <c r="X10" s="103"/>
      <c r="Y10" s="192"/>
      <c r="Z10" s="104"/>
      <c r="AB10" s="220"/>
      <c r="AC10" s="7" t="s">
        <v>71</v>
      </c>
      <c r="AD10" s="47">
        <v>1</v>
      </c>
      <c r="AE10" s="47">
        <v>2</v>
      </c>
      <c r="AF10" s="47">
        <f t="shared" si="4"/>
        <v>20</v>
      </c>
      <c r="AG10" s="108"/>
      <c r="AH10" s="106"/>
      <c r="AI10" s="110"/>
      <c r="AN10">
        <f t="shared" si="0"/>
        <v>0</v>
      </c>
      <c r="AO10">
        <f t="shared" si="1"/>
        <v>0</v>
      </c>
      <c r="AQ10">
        <f t="shared" si="2"/>
        <v>0</v>
      </c>
      <c r="AR10">
        <f t="shared" si="3"/>
        <v>0</v>
      </c>
    </row>
    <row r="11" spans="1:44" ht="15.75" x14ac:dyDescent="0.25">
      <c r="A11" s="6" t="s">
        <v>18</v>
      </c>
      <c r="B11" s="182"/>
      <c r="C11" s="25" t="str">
        <f>"3/18"</f>
        <v>3/18</v>
      </c>
      <c r="D11" s="182"/>
      <c r="F11" s="12" t="s">
        <v>95</v>
      </c>
      <c r="G11" s="99"/>
      <c r="I11" s="59" t="s">
        <v>25</v>
      </c>
      <c r="J11" s="18">
        <f>D16+D15</f>
        <v>0</v>
      </c>
      <c r="K11" s="15"/>
      <c r="L11" s="333"/>
      <c r="M11" s="15" t="str">
        <f>IFERROR(_xlfn.IFS(G16="X","X",G17="X"," ",G18="X"," ",G19="X"," ",G20="X"," ",G21="X","X",G22="X"," ",G23="X"," ",G24="X"," ",G25="X","  ",G26="X"," ",G27="X"," ",G28="X"," ",G29="X"," ",G30="X"," ",G31="X"," ",G32="X"," ",G33="X","X",G34="X"," ",G35="X","X",G36="X"," ",G37="X"," ",G38="X"," ",G39="X"," "),"")</f>
        <v/>
      </c>
      <c r="N11" s="130"/>
      <c r="O11" s="128"/>
      <c r="P11" s="127"/>
      <c r="Q11" s="128"/>
      <c r="R11" s="129"/>
      <c r="S11" s="46">
        <f>J11+L11+N11+O11+P11+Q11+R11</f>
        <v>0</v>
      </c>
      <c r="U11" s="31" t="s">
        <v>166</v>
      </c>
      <c r="V11" s="33">
        <v>2</v>
      </c>
      <c r="W11" s="33">
        <f>IFERROR(250*_xlfn.IFS(Z11=-3,2,Z11=-2,1.5,Z11=-1,1.25,Z11=0,1,Z11=1,0.75,Z11=2,0.5,Z11=3,0.25),250)</f>
        <v>250</v>
      </c>
      <c r="X11" s="105"/>
      <c r="Y11" s="109"/>
      <c r="Z11" s="107"/>
      <c r="AB11" s="220"/>
      <c r="AC11" s="7" t="s">
        <v>231</v>
      </c>
      <c r="AD11" s="47">
        <v>1</v>
      </c>
      <c r="AE11" s="47">
        <v>2</v>
      </c>
      <c r="AF11" s="47">
        <f t="shared" si="4"/>
        <v>20</v>
      </c>
      <c r="AG11" s="108"/>
      <c r="AH11" s="106"/>
      <c r="AI11" s="110"/>
      <c r="AN11">
        <f t="shared" si="0"/>
        <v>0</v>
      </c>
      <c r="AO11">
        <f t="shared" si="1"/>
        <v>0</v>
      </c>
      <c r="AQ11">
        <f t="shared" si="2"/>
        <v>0</v>
      </c>
      <c r="AR11">
        <f t="shared" si="3"/>
        <v>0</v>
      </c>
    </row>
    <row r="12" spans="1:44" ht="16.149999999999999" customHeight="1" x14ac:dyDescent="0.3">
      <c r="A12" s="6" t="s">
        <v>21</v>
      </c>
      <c r="B12" s="182"/>
      <c r="C12" s="24" t="str">
        <f>"8/18"</f>
        <v>8/18</v>
      </c>
      <c r="D12" s="182"/>
      <c r="F12" s="12" t="s">
        <v>97</v>
      </c>
      <c r="G12" s="100"/>
      <c r="I12" s="10" t="s">
        <v>27</v>
      </c>
      <c r="J12" s="46">
        <f>D13+D15</f>
        <v>0</v>
      </c>
      <c r="K12" s="15" t="str">
        <f>IFERROR(_xlfn.IFS(G11="X"," ",G13="X","Dos",G14="X"," ",G12="X","X"),"")</f>
        <v/>
      </c>
      <c r="L12" s="334"/>
      <c r="M12" s="16" t="str">
        <f>IFERROR(_xlfn.IFS(G16="X"," ",G17="X","X",G18="X"," ",G19="X"," ",G20="X","X",G21="X"," ",G22="X"," ",G23="X"," ",G24="X"," ",G25="X","  ",G26="X"," ",G27="X"," ",G28="X","X",G29="X"," ",G30="X"," ",G31="X"," ",G32="X"," ",G33="X"," ",G34="X","X",G35="X"," ",G36="X"," ",G37="X"," ",G38="X"," ",G39="X"," "),"")</f>
        <v/>
      </c>
      <c r="N12" s="126"/>
      <c r="O12" s="127"/>
      <c r="P12" s="128"/>
      <c r="Q12" s="127"/>
      <c r="R12" s="131"/>
      <c r="S12" s="18">
        <f>J12+L12+N12+O12+P12+Q12+R12</f>
        <v>0</v>
      </c>
      <c r="U12" s="7" t="s">
        <v>167</v>
      </c>
      <c r="V12" s="55">
        <v>1</v>
      </c>
      <c r="W12" s="55">
        <f>IFERROR(10*_xlfn.IFS(Z12=-3,2,Z12=-2,1.5,Z12=-1,1.25,Z12=0,1,Z12=1,0.75,Z12=2,0.5,Z12=3,0.25),10)</f>
        <v>10</v>
      </c>
      <c r="X12" s="108"/>
      <c r="Y12" s="106"/>
      <c r="Z12" s="110"/>
      <c r="AB12" s="220"/>
      <c r="AC12" s="7" t="s">
        <v>232</v>
      </c>
      <c r="AD12" s="47">
        <v>1</v>
      </c>
      <c r="AE12" s="47">
        <v>2</v>
      </c>
      <c r="AF12" s="47">
        <f t="shared" si="4"/>
        <v>20</v>
      </c>
      <c r="AG12" s="108"/>
      <c r="AH12" s="106"/>
      <c r="AI12" s="110"/>
      <c r="AN12">
        <f t="shared" si="0"/>
        <v>0</v>
      </c>
      <c r="AO12">
        <f t="shared" si="1"/>
        <v>0</v>
      </c>
      <c r="AQ12">
        <f t="shared" si="2"/>
        <v>0</v>
      </c>
      <c r="AR12">
        <f t="shared" si="3"/>
        <v>0</v>
      </c>
    </row>
    <row r="13" spans="1:44" ht="17.45" customHeight="1" x14ac:dyDescent="0.25">
      <c r="A13" s="6" t="s">
        <v>24</v>
      </c>
      <c r="B13" s="182"/>
      <c r="C13" s="25" t="str">
        <f>"3/18"</f>
        <v>3/18</v>
      </c>
      <c r="D13" s="182"/>
      <c r="F13" s="12" t="s">
        <v>94</v>
      </c>
      <c r="G13" s="100"/>
      <c r="I13" s="59" t="s">
        <v>30</v>
      </c>
      <c r="J13" s="18">
        <f>D14*2</f>
        <v>0</v>
      </c>
      <c r="K13" s="15" t="s">
        <v>122</v>
      </c>
      <c r="L13" s="333"/>
      <c r="M13" s="15" t="str">
        <f>IFERROR(_xlfn.IFS(G16="X"," ",G17="X","X",G18="X"," ",G19="X","X",G20="X","X",G21="X"," ",G22="X","X",G23="X","X",G24="X","X",G25="X","X",G26="X"," ",G27="X","X",G28="X","X",G29="X"," ",G30="X","X",G31="X"," ",G32="X","X",G33="X","X",G34="X","X",G35="X","X",G36="X"," ",G37="X","X",G38="X","X",G39="X","X"),"")</f>
        <v/>
      </c>
      <c r="N13" s="130"/>
      <c r="O13" s="128"/>
      <c r="P13" s="127"/>
      <c r="Q13" s="128"/>
      <c r="R13" s="129"/>
      <c r="S13" s="46">
        <f>J13+L13+N13+O13+P13+Q13+R13</f>
        <v>0</v>
      </c>
      <c r="U13" s="31" t="s">
        <v>168</v>
      </c>
      <c r="V13" s="33">
        <v>2</v>
      </c>
      <c r="W13" s="33">
        <f>IFERROR(200*_xlfn.IFS(Z13=-3,2,Z13=-2,1.5,Z13=-1,1.25,Z13=0,1,Z13=1,0.75,Z13=2,0.5,Z13=3,0.25),200)</f>
        <v>200</v>
      </c>
      <c r="X13" s="105"/>
      <c r="Y13" s="109"/>
      <c r="Z13" s="107"/>
      <c r="AB13" s="220"/>
      <c r="AC13" s="7" t="s">
        <v>76</v>
      </c>
      <c r="AD13" s="47">
        <v>1</v>
      </c>
      <c r="AE13" s="47">
        <v>2</v>
      </c>
      <c r="AF13" s="47">
        <f t="shared" si="4"/>
        <v>20</v>
      </c>
      <c r="AG13" s="108"/>
      <c r="AH13" s="106"/>
      <c r="AI13" s="110"/>
      <c r="AN13">
        <f t="shared" si="0"/>
        <v>0</v>
      </c>
      <c r="AO13">
        <f t="shared" si="1"/>
        <v>0</v>
      </c>
      <c r="AQ13">
        <f t="shared" si="2"/>
        <v>0</v>
      </c>
      <c r="AR13">
        <f t="shared" si="3"/>
        <v>0</v>
      </c>
    </row>
    <row r="14" spans="1:44" ht="17.45" customHeight="1" thickBot="1" x14ac:dyDescent="0.3">
      <c r="A14" s="6" t="s">
        <v>26</v>
      </c>
      <c r="B14" s="182"/>
      <c r="C14" s="25" t="str">
        <f>"8/18"</f>
        <v>8/18</v>
      </c>
      <c r="D14" s="182"/>
      <c r="F14" s="12" t="s">
        <v>96</v>
      </c>
      <c r="G14" s="101"/>
      <c r="I14" s="10" t="s">
        <v>33</v>
      </c>
      <c r="J14" s="46">
        <f>D14*2+40</f>
        <v>40</v>
      </c>
      <c r="K14" s="15"/>
      <c r="L14" s="334"/>
      <c r="M14" s="15" t="str">
        <f>IFERROR(_xlfn.IFS(G16="X","X",G17="X"," ",G18="X"," ",G19="X","X",G20="X"," ",G21="X"," ",G22="X"," ",G23="X","X",G24="X","X",G25="X"," X",G26="X"," ",G27="X","X",G28="X"," ",G29="X"," ",G30="X","X",G31="X"," ",G32="X"," ",G33="X"," ",G34="X"," ",G35="X"," ",G36="X"," ",G37="X"," ",G38="X"," ",G39="X","X"),"")</f>
        <v/>
      </c>
      <c r="N14" s="126"/>
      <c r="O14" s="127"/>
      <c r="P14" s="128"/>
      <c r="Q14" s="127"/>
      <c r="R14" s="131"/>
      <c r="S14" s="18">
        <f>J14+L14+N14+O14+P14+Q14+R14</f>
        <v>40</v>
      </c>
      <c r="U14" s="7" t="s">
        <v>169</v>
      </c>
      <c r="V14" s="55">
        <v>1</v>
      </c>
      <c r="W14" s="55">
        <f>IFERROR(5*_xlfn.IFS(Z14=-3,2,Z14=-2,1.5,Z14=-1,1.25,Z14=0,1,Z14=1,0.75,Z14=2,0.5,Z14=3,0.25),5)</f>
        <v>5</v>
      </c>
      <c r="X14" s="108"/>
      <c r="Y14" s="106"/>
      <c r="Z14" s="110"/>
      <c r="AB14" s="223" t="s">
        <v>233</v>
      </c>
      <c r="AC14" s="31" t="s">
        <v>229</v>
      </c>
      <c r="AD14" s="33">
        <v>2</v>
      </c>
      <c r="AE14" s="33">
        <v>1</v>
      </c>
      <c r="AF14" s="33">
        <f t="shared" ref="AF14:AF20" si="5">IFERROR(80*_xlfn.IFS(AI14=-3,2,AI14=-2,1.5,AI14=-1,1.25,AI14=0,1,AI14=1,0.75,AI14=2,0.5,AI14=3,0.25),80)</f>
        <v>80</v>
      </c>
      <c r="AG14" s="105"/>
      <c r="AH14" s="109"/>
      <c r="AI14" s="107"/>
      <c r="AN14">
        <f t="shared" si="0"/>
        <v>0</v>
      </c>
      <c r="AO14">
        <f t="shared" si="1"/>
        <v>0</v>
      </c>
      <c r="AQ14">
        <f t="shared" si="2"/>
        <v>0</v>
      </c>
      <c r="AR14">
        <f t="shared" si="3"/>
        <v>0</v>
      </c>
    </row>
    <row r="15" spans="1:44" ht="16.899999999999999" customHeight="1" thickBot="1" x14ac:dyDescent="0.35">
      <c r="A15" s="6" t="s">
        <v>29</v>
      </c>
      <c r="B15" s="182"/>
      <c r="C15" s="25" t="str">
        <f>"3/18"</f>
        <v>3/18</v>
      </c>
      <c r="D15" s="182"/>
      <c r="F15" s="35" t="s">
        <v>85</v>
      </c>
      <c r="I15" s="59" t="s">
        <v>35</v>
      </c>
      <c r="J15" s="18">
        <f>D14+D16</f>
        <v>0</v>
      </c>
      <c r="K15" s="15" t="str">
        <f>IF(G12="X","X"," ")</f>
        <v xml:space="preserve"> </v>
      </c>
      <c r="L15" s="333"/>
      <c r="M15" s="16" t="str">
        <f>IFERROR(_xlfn.IFS(G16="X","X",G17="X"," ",G18="X","X",G19="X"," ",G20="X"," ",G21="X","X",G22="X"," ",G23="X","X",G24="X","X",G25="X","  ",G26="X"," ",G27="X","X",G28="X"," ",G29="X"," ",G30="X","X",G31="X","X",G32="X"," ",G33="X"," ",G34="X","X",G35="X"," ",G36="X"," ",G37="X"," ",G38="X"," ",G39="X","X"),"")</f>
        <v/>
      </c>
      <c r="N15" s="130"/>
      <c r="O15" s="128"/>
      <c r="P15" s="127"/>
      <c r="Q15" s="128"/>
      <c r="R15" s="129"/>
      <c r="S15" s="46">
        <f>J15+L15+N15+O15+P15+Q15+R15</f>
        <v>0</v>
      </c>
      <c r="U15" s="31" t="s">
        <v>170</v>
      </c>
      <c r="V15" s="33">
        <v>0.05</v>
      </c>
      <c r="W15" s="33">
        <f>IFERROR(10*_xlfn.IFS(Z15=-3,2,Z15=-2,1.5,Z15=-1,1.25,Z15=0,1,Z15=1,0.75,Z15=2,0.5,Z15=3,0.25),10)</f>
        <v>10</v>
      </c>
      <c r="X15" s="105"/>
      <c r="Y15" s="109"/>
      <c r="Z15" s="107"/>
      <c r="AB15" s="223"/>
      <c r="AC15" s="31" t="s">
        <v>230</v>
      </c>
      <c r="AD15" s="33">
        <v>2</v>
      </c>
      <c r="AE15" s="33">
        <v>1</v>
      </c>
      <c r="AF15" s="33">
        <f t="shared" si="5"/>
        <v>80</v>
      </c>
      <c r="AG15" s="105"/>
      <c r="AH15" s="109"/>
      <c r="AI15" s="107"/>
      <c r="AN15">
        <f t="shared" si="0"/>
        <v>0</v>
      </c>
      <c r="AO15">
        <f t="shared" si="1"/>
        <v>0</v>
      </c>
      <c r="AQ15">
        <f t="shared" si="2"/>
        <v>0</v>
      </c>
      <c r="AR15">
        <f t="shared" si="3"/>
        <v>0</v>
      </c>
    </row>
    <row r="16" spans="1:44" ht="18" thickBot="1" x14ac:dyDescent="0.35">
      <c r="A16" s="6" t="s">
        <v>32</v>
      </c>
      <c r="B16" s="183"/>
      <c r="C16" s="25" t="str">
        <f>"3/18"</f>
        <v>3/18</v>
      </c>
      <c r="D16" s="183"/>
      <c r="F16" s="12" t="s">
        <v>98</v>
      </c>
      <c r="G16" s="99"/>
      <c r="I16" s="10" t="s">
        <v>38</v>
      </c>
      <c r="J16" s="46">
        <f>D13*2</f>
        <v>0</v>
      </c>
      <c r="K16" s="15" t="str">
        <f>IF(G14="X","X"," ")</f>
        <v xml:space="preserve"> </v>
      </c>
      <c r="L16" s="334"/>
      <c r="M16" s="16" t="str">
        <f>IFERROR(_xlfn.IFS(G16="X"," ",G17="X"," ",G18="X","X",G19="X"," ",G20="X"," ",G21="X"," ",G22="X"," ",G23="X"," ",G24="X"," ",G25="X","  ",G26="X"," ",G27="X"," ",G28="X"," ",G29="X","X",G30="X"," ",G31="X","X",G32="X"," ",G33="X"," ",G34="X"," ",G35="X"," ",G36="X","X",G37="X"," ",G38="X"," ",G39="X"," "),"")</f>
        <v/>
      </c>
      <c r="N16" s="126"/>
      <c r="O16" s="127"/>
      <c r="P16" s="128"/>
      <c r="Q16" s="127"/>
      <c r="R16" s="131"/>
      <c r="S16" s="18">
        <f>J16+L16+N16+O16+P16+Q16+R16</f>
        <v>0</v>
      </c>
      <c r="U16" s="7" t="s">
        <v>171</v>
      </c>
      <c r="V16" s="55">
        <v>0.05</v>
      </c>
      <c r="W16" s="55">
        <f>IFERROR(30*_xlfn.IFS(Z16=-3,2,Z16=-2,1.5,Z16=-1,1.25,Z16=0,1,Z16=1,0.75,Z16=2,0.5,Z16=3,0.25),30)</f>
        <v>30</v>
      </c>
      <c r="X16" s="108"/>
      <c r="Y16" s="106"/>
      <c r="Z16" s="110"/>
      <c r="AB16" s="223"/>
      <c r="AC16" s="31" t="s">
        <v>68</v>
      </c>
      <c r="AD16" s="33">
        <v>2</v>
      </c>
      <c r="AE16" s="33">
        <v>1</v>
      </c>
      <c r="AF16" s="33">
        <f t="shared" si="5"/>
        <v>80</v>
      </c>
      <c r="AG16" s="105"/>
      <c r="AH16" s="109"/>
      <c r="AI16" s="107"/>
      <c r="AN16">
        <f t="shared" si="0"/>
        <v>0</v>
      </c>
      <c r="AO16">
        <f t="shared" si="1"/>
        <v>0</v>
      </c>
      <c r="AQ16">
        <f t="shared" si="2"/>
        <v>0</v>
      </c>
      <c r="AR16">
        <f t="shared" si="3"/>
        <v>0</v>
      </c>
    </row>
    <row r="17" spans="1:44" ht="17.45" customHeight="1" x14ac:dyDescent="0.3">
      <c r="F17" s="12" t="s">
        <v>99</v>
      </c>
      <c r="G17" s="100"/>
      <c r="I17" s="59" t="s">
        <v>41</v>
      </c>
      <c r="J17" s="18">
        <f>D16*2</f>
        <v>0</v>
      </c>
      <c r="K17" s="15" t="str">
        <f>IF(G12="X","X"," ")</f>
        <v xml:space="preserve"> </v>
      </c>
      <c r="L17" s="333"/>
      <c r="M17" s="16" t="str">
        <f>IFERROR(_xlfn.IFS(G16="X","X",G17="X","X",G18="X"," ",G19="X"," ",G20="X","X",G21="X","X",G22="X"," ",G23="X","X",G24="X","X",G25="X","X",G26="X"," ",G27="X","X",G28="X"," ",G29="X"," ",G30="X","X",G31="X"," ",G32="X"," ",G33="X","X",G34="X","X",G35="X"," ",G36="X"," ",G37="X"," ",G38="X"," ",G39="X","X"),"")</f>
        <v/>
      </c>
      <c r="N17" s="130"/>
      <c r="O17" s="128"/>
      <c r="P17" s="127"/>
      <c r="Q17" s="128"/>
      <c r="R17" s="129"/>
      <c r="S17" s="46">
        <f>J17+L17+N17+O17+P17+Q17+R17</f>
        <v>0</v>
      </c>
      <c r="U17" s="31" t="s">
        <v>172</v>
      </c>
      <c r="V17" s="33">
        <v>2</v>
      </c>
      <c r="W17" s="33">
        <f>IFERROR(175*_xlfn.IFS(Z17=-3,2,Z17=-2,1.5,Z17=-1,1.25,Z17=0,1,Z17=1,0.75,Z17=2,0.5,Z17=3,0.25),175)</f>
        <v>175</v>
      </c>
      <c r="X17" s="105"/>
      <c r="Y17" s="109"/>
      <c r="Z17" s="107"/>
      <c r="AB17" s="223"/>
      <c r="AC17" s="31" t="s">
        <v>71</v>
      </c>
      <c r="AD17" s="33">
        <v>2</v>
      </c>
      <c r="AE17" s="33">
        <v>1</v>
      </c>
      <c r="AF17" s="33">
        <f t="shared" si="5"/>
        <v>80</v>
      </c>
      <c r="AG17" s="105"/>
      <c r="AH17" s="109"/>
      <c r="AI17" s="107"/>
      <c r="AN17">
        <f t="shared" si="0"/>
        <v>0</v>
      </c>
      <c r="AO17">
        <f t="shared" si="1"/>
        <v>0</v>
      </c>
      <c r="AQ17">
        <f t="shared" si="2"/>
        <v>0</v>
      </c>
      <c r="AR17">
        <f t="shared" si="3"/>
        <v>0</v>
      </c>
    </row>
    <row r="18" spans="1:44" ht="15.75" customHeight="1" x14ac:dyDescent="0.25">
      <c r="A18" s="206" t="s">
        <v>295</v>
      </c>
      <c r="B18" s="206"/>
      <c r="C18" s="206"/>
      <c r="D18" s="206"/>
      <c r="F18" s="12" t="s">
        <v>100</v>
      </c>
      <c r="G18" s="100"/>
      <c r="I18" s="10" t="s">
        <v>45</v>
      </c>
      <c r="J18" s="46">
        <f>D14+D16+40</f>
        <v>40</v>
      </c>
      <c r="K18" s="15"/>
      <c r="L18" s="334"/>
      <c r="M18" s="15" t="str">
        <f>IFERROR(_xlfn.IFS(G16="X"," ",G17="X"," ",G18="X"," ",G19="X"," ",G20="X"," ",G21="X"," ",G22="X"," ",G23="X"," ",G24="X"," ",G25="X"," X",G26="X"," ",G27="X"," ",G28="X"," ",G29="X"," ",G30="X"," ",G31="X"," ",G32="X"," ",G33="X"," ",G34="X"," ",G35="X"," ",G36="X"," ",G37="X"," ",G38="X"," ",G39="X"," "),"")</f>
        <v/>
      </c>
      <c r="N18" s="126"/>
      <c r="O18" s="127"/>
      <c r="P18" s="128"/>
      <c r="Q18" s="127"/>
      <c r="R18" s="131"/>
      <c r="S18" s="18">
        <f>J18+L18+N18+O18+P18+Q18+R18</f>
        <v>40</v>
      </c>
      <c r="U18" s="7" t="s">
        <v>173</v>
      </c>
      <c r="V18" s="55">
        <v>1</v>
      </c>
      <c r="W18" s="55">
        <f>IFERROR(100*_xlfn.IFS(Z18=-3,2,Z18=-2,1.5,Z18=-1,1.25,Z18=0,1,Z18=1,0.75,Z18=2,0.5,Z18=3,0.25),100)</f>
        <v>100</v>
      </c>
      <c r="X18" s="108"/>
      <c r="Y18" s="106"/>
      <c r="Z18" s="110"/>
      <c r="AB18" s="223"/>
      <c r="AC18" s="31" t="s">
        <v>231</v>
      </c>
      <c r="AD18" s="33">
        <v>2</v>
      </c>
      <c r="AE18" s="33">
        <v>1</v>
      </c>
      <c r="AF18" s="33">
        <f t="shared" si="5"/>
        <v>80</v>
      </c>
      <c r="AG18" s="105"/>
      <c r="AH18" s="109"/>
      <c r="AI18" s="107"/>
      <c r="AN18">
        <f t="shared" si="0"/>
        <v>0</v>
      </c>
      <c r="AO18">
        <f t="shared" si="1"/>
        <v>0</v>
      </c>
      <c r="AQ18">
        <f t="shared" si="2"/>
        <v>0</v>
      </c>
      <c r="AR18">
        <f t="shared" si="3"/>
        <v>0</v>
      </c>
    </row>
    <row r="19" spans="1:44" ht="15.75" x14ac:dyDescent="0.25">
      <c r="A19" s="206"/>
      <c r="B19" s="206"/>
      <c r="C19" s="206"/>
      <c r="D19" s="206"/>
      <c r="F19" s="12" t="s">
        <v>101</v>
      </c>
      <c r="G19" s="100"/>
      <c r="I19" s="59" t="s">
        <v>49</v>
      </c>
      <c r="J19" s="18">
        <f>D10+D11</f>
        <v>0</v>
      </c>
      <c r="K19" s="15" t="str">
        <f>IFERROR(_xlfn.IFS(G11="X","Escoge",G13="X","De",G14="X","Una de",G12="X"," "),"")</f>
        <v/>
      </c>
      <c r="L19" s="333"/>
      <c r="M19" s="15" t="str">
        <f>IFERROR(_xlfn.IFS(G16="X"," ",G17="X"," ",G18="X"," ",G19="X"," ",G20="X"," ",G21="X"," ",G22="X"," ",G23="X"," ",G24="X"," ",G25="X","  ",G26="X"," ",G27="X"," ",G28="X"," ",G29="X"," ",G30="X"," ",G31="X"," ",G32="X","X",G33="X"," ",G34="X","X",G35="X"," ",G36="X"," ",G37="X"," ",G38="X","X",G39="X"," "),"")</f>
        <v/>
      </c>
      <c r="N19" s="130"/>
      <c r="O19" s="128"/>
      <c r="P19" s="127"/>
      <c r="Q19" s="128"/>
      <c r="R19" s="129"/>
      <c r="S19" s="46">
        <f>J19+L19+N19+O19+P19+Q19+R19</f>
        <v>0</v>
      </c>
      <c r="U19" s="31" t="s">
        <v>174</v>
      </c>
      <c r="V19" s="33">
        <v>2</v>
      </c>
      <c r="W19" s="33">
        <f>IFERROR(250*_xlfn.IFS(Z19=-3,2,Z19=-2,1.5,Z19=-1,1.25,Z19=0,1,Z19=1,0.75,Z19=2,0.5,Z19=3,0.25),250)</f>
        <v>250</v>
      </c>
      <c r="X19" s="105"/>
      <c r="Y19" s="109"/>
      <c r="Z19" s="107"/>
      <c r="AB19" s="223"/>
      <c r="AC19" s="31" t="s">
        <v>232</v>
      </c>
      <c r="AD19" s="33">
        <v>2</v>
      </c>
      <c r="AE19" s="33">
        <v>1</v>
      </c>
      <c r="AF19" s="33">
        <f t="shared" si="5"/>
        <v>80</v>
      </c>
      <c r="AG19" s="105"/>
      <c r="AH19" s="109"/>
      <c r="AI19" s="107"/>
      <c r="AN19">
        <f t="shared" si="0"/>
        <v>0</v>
      </c>
      <c r="AO19">
        <f t="shared" si="1"/>
        <v>0</v>
      </c>
      <c r="AQ19">
        <f t="shared" si="2"/>
        <v>0</v>
      </c>
      <c r="AR19">
        <f t="shared" si="3"/>
        <v>0</v>
      </c>
    </row>
    <row r="20" spans="1:44" ht="15.75" x14ac:dyDescent="0.25">
      <c r="A20" s="206"/>
      <c r="B20" s="206"/>
      <c r="C20" s="206"/>
      <c r="D20" s="206"/>
      <c r="F20" s="12" t="s">
        <v>102</v>
      </c>
      <c r="G20" s="100"/>
      <c r="I20" s="10" t="s">
        <v>52</v>
      </c>
      <c r="J20" s="46">
        <f>D13+D15</f>
        <v>0</v>
      </c>
      <c r="K20" s="15" t="str">
        <f>IFERROR(_xlfn.IFS(G11="X","Una",G13="X","Estas",G14="X"," ",G12="X"," "),"")</f>
        <v/>
      </c>
      <c r="L20" s="334"/>
      <c r="M20" s="15" t="str">
        <f>IFERROR(_xlfn.IFS(G16="X"," ",G17="X","X",G18="X"," ",G19="X"," ",G20="X"," ",G21="X"," ",G22="X","X",G23="X"," ",G24="X"," ",G25="X","  ",G26="X"," ",G27="X"," ",G28="X","X",G29="X"," ",G30="X"," ",G31="X"," ",G32="X"," ",G33="X"," ",G34="X","X",G35="X"," ",G36="X"," ",G37="X","X",G38="X"," ",G39="X"," "),"")</f>
        <v/>
      </c>
      <c r="N20" s="126"/>
      <c r="O20" s="127"/>
      <c r="P20" s="128"/>
      <c r="Q20" s="127"/>
      <c r="R20" s="131"/>
      <c r="S20" s="18">
        <f>J20+L20+N20+O20+P20+Q20+R20</f>
        <v>0</v>
      </c>
      <c r="U20" s="7" t="s">
        <v>175</v>
      </c>
      <c r="V20" s="55">
        <v>1</v>
      </c>
      <c r="W20" s="55">
        <f>IFERROR(100*_xlfn.IFS(Z20=-3,2,Z20=-2,1.5,Z20=-1,1.25,Z20=0,1,Z20=1,0.75,Z20=2,0.5,Z20=3,0.25),100)</f>
        <v>100</v>
      </c>
      <c r="X20" s="108"/>
      <c r="Y20" s="106"/>
      <c r="Z20" s="110"/>
      <c r="AB20" s="223"/>
      <c r="AC20" s="31" t="s">
        <v>76</v>
      </c>
      <c r="AD20" s="33">
        <v>2</v>
      </c>
      <c r="AE20" s="33">
        <v>1</v>
      </c>
      <c r="AF20" s="33">
        <f t="shared" si="5"/>
        <v>80</v>
      </c>
      <c r="AG20" s="105"/>
      <c r="AH20" s="109"/>
      <c r="AI20" s="107"/>
      <c r="AN20">
        <f t="shared" si="0"/>
        <v>0</v>
      </c>
      <c r="AO20">
        <f t="shared" si="1"/>
        <v>0</v>
      </c>
      <c r="AQ20">
        <f t="shared" si="2"/>
        <v>0</v>
      </c>
      <c r="AR20">
        <f t="shared" si="3"/>
        <v>0</v>
      </c>
    </row>
    <row r="21" spans="1:44" ht="15.75" customHeight="1" thickBot="1" x14ac:dyDescent="0.3">
      <c r="F21" s="12" t="s">
        <v>103</v>
      </c>
      <c r="G21" s="100"/>
      <c r="I21" s="59" t="s">
        <v>55</v>
      </c>
      <c r="J21" s="18">
        <f>D10+D12</f>
        <v>0</v>
      </c>
      <c r="K21" s="15" t="str">
        <f>IF(OR(G11="X",G14="X"),"X"," ")</f>
        <v xml:space="preserve"> </v>
      </c>
      <c r="L21" s="333"/>
      <c r="M21" s="15" t="str">
        <f>IFERROR(_xlfn.IFS(G16="X"," ",G17="X"," ",G18="X"," ",G19="X"," ",G20="X","X",G21="X","X",G22="X"," ",G23="X"," ",G24="X"," ",G25="X","  ",G26="X"," ",G27="X"," ",G28="X","X",G29="X","X",G30="X"," ",G31="X"," ",G32="X","X",G33="X"," ",G34="X"," ",G35="X","X",G36="X"," ",G37="X"," ",G38="X"," ",G39="X"," "),"")</f>
        <v/>
      </c>
      <c r="N21" s="130"/>
      <c r="O21" s="128"/>
      <c r="P21" s="127"/>
      <c r="Q21" s="128"/>
      <c r="R21" s="129"/>
      <c r="S21" s="46">
        <f>J21+L21+N21+O21+P21+Q21+R21</f>
        <v>0</v>
      </c>
      <c r="U21" s="31" t="s">
        <v>176</v>
      </c>
      <c r="V21" s="33">
        <v>1</v>
      </c>
      <c r="W21" s="33">
        <f>IFERROR(100*_xlfn.IFS(Z21=-3,2,Z21=-2,1.5,Z21=-1,1.25,Z21=0,1,Z21=1,0.75,Z21=2,0.5,Z21=3,0.25),100)</f>
        <v>100</v>
      </c>
      <c r="X21" s="105"/>
      <c r="Y21" s="109"/>
      <c r="Z21" s="107"/>
      <c r="AB21" s="220" t="s">
        <v>234</v>
      </c>
      <c r="AC21" s="7" t="s">
        <v>229</v>
      </c>
      <c r="AD21" s="47">
        <v>3</v>
      </c>
      <c r="AE21" s="47">
        <v>2</v>
      </c>
      <c r="AF21" s="47">
        <f t="shared" ref="AF21:AF27" si="6">IFERROR(180*_xlfn.IFS(AI21=-3,2,AI21=-2,1.5,AI21=-1,1.25,AI21=0,1,AI21=1,0.75,AI21=2,0.5,AI21=3,0.25),180)</f>
        <v>180</v>
      </c>
      <c r="AG21" s="108"/>
      <c r="AH21" s="106"/>
      <c r="AI21" s="110"/>
      <c r="AN21">
        <f t="shared" si="0"/>
        <v>0</v>
      </c>
      <c r="AO21">
        <f t="shared" si="1"/>
        <v>0</v>
      </c>
      <c r="AQ21">
        <f t="shared" si="2"/>
        <v>0</v>
      </c>
      <c r="AR21">
        <f t="shared" si="3"/>
        <v>0</v>
      </c>
    </row>
    <row r="22" spans="1:44" ht="18" thickBot="1" x14ac:dyDescent="0.35">
      <c r="A22" s="2" t="s">
        <v>270</v>
      </c>
      <c r="B22" s="207"/>
      <c r="C22" s="208"/>
      <c r="F22" s="12" t="s">
        <v>104</v>
      </c>
      <c r="G22" s="100"/>
      <c r="I22" s="10" t="s">
        <v>57</v>
      </c>
      <c r="J22" s="46">
        <f>D11+D10</f>
        <v>0</v>
      </c>
      <c r="K22" s="15" t="str">
        <f>IFERROR(_xlfn.IFS(G11="X"," ",G13="X","Cinco",G14="X","Estas",G12="X"," "),"")</f>
        <v/>
      </c>
      <c r="L22" s="334"/>
      <c r="M22" s="16" t="str">
        <f>IFERROR(_xlfn.IFS(G16="X"," ",G17="X"," ",G18="X"," ",G19="X"," ",G20="X"," ",G21="X"," ",G22="X"," ",G23="X"," ",G24="X"," ",G25="X","  ",G26="X","X",G27="X"," ",G28="X"," ",G29="X"," ",G30="X"," ",G31="X"," ",G32="X","X",G33="X"," ",G34="X"," ",G35="X"," ",G36="X"," ",G37="X"," ",G38="X","X",G39="X"," "),"")</f>
        <v/>
      </c>
      <c r="N22" s="126"/>
      <c r="O22" s="127"/>
      <c r="P22" s="128"/>
      <c r="Q22" s="127"/>
      <c r="R22" s="131"/>
      <c r="S22" s="18">
        <f>J22+L22+N22+O22+P22+Q22+R22</f>
        <v>0</v>
      </c>
      <c r="U22" s="7" t="s">
        <v>177</v>
      </c>
      <c r="V22" s="55">
        <v>1</v>
      </c>
      <c r="W22" s="55">
        <f>IFERROR(25*_xlfn.IFS(Z22=-3,2,Z22=-2,1.5,Z22=-1,1.25,Z22=0,1,Z22=1,0.75,Z22=2,0.5,Z22=3,0.25),25)</f>
        <v>25</v>
      </c>
      <c r="X22" s="108"/>
      <c r="Y22" s="106"/>
      <c r="Z22" s="110"/>
      <c r="AB22" s="220"/>
      <c r="AC22" s="7" t="s">
        <v>230</v>
      </c>
      <c r="AD22" s="47">
        <v>3</v>
      </c>
      <c r="AE22" s="47">
        <v>2</v>
      </c>
      <c r="AF22" s="47">
        <f t="shared" si="6"/>
        <v>180</v>
      </c>
      <c r="AG22" s="108"/>
      <c r="AH22" s="106"/>
      <c r="AI22" s="110"/>
      <c r="AN22">
        <f t="shared" si="0"/>
        <v>0</v>
      </c>
      <c r="AO22">
        <f t="shared" si="1"/>
        <v>0</v>
      </c>
      <c r="AQ22">
        <f t="shared" si="2"/>
        <v>0</v>
      </c>
      <c r="AR22">
        <f t="shared" si="3"/>
        <v>0</v>
      </c>
    </row>
    <row r="23" spans="1:44" ht="18" thickBot="1" x14ac:dyDescent="0.35">
      <c r="A23" s="2" t="s">
        <v>63</v>
      </c>
      <c r="B23" s="102"/>
      <c r="F23" s="12" t="s">
        <v>105</v>
      </c>
      <c r="G23" s="100"/>
      <c r="I23" s="59" t="s">
        <v>59</v>
      </c>
      <c r="J23" s="18">
        <f>D13+D15</f>
        <v>0</v>
      </c>
      <c r="K23" s="15" t="str">
        <f>IF(G12="X","X"," ")</f>
        <v xml:space="preserve"> </v>
      </c>
      <c r="L23" s="333"/>
      <c r="M23" s="16" t="str">
        <f>IFERROR(_xlfn.IFS(G16="X"," ",G17="X"," ",G18="X","X",G19="X"," ",G20="X"," ",G21="X"," ",G22="X"," ",G23="X"," ",G24="X"," ",G25="X","  ",G26="X"," ",G27="X"," ",G28="X"," ",G29="X"," ",G30="X"," ",G31="X"," ",G32="X"," ",G33="X"," ",G34="X"," ",G35="X"," ",G36="X"," ",G37="X"," ",G38="X"," ",G39="X"," "),"")</f>
        <v/>
      </c>
      <c r="N23" s="130"/>
      <c r="O23" s="128"/>
      <c r="P23" s="127"/>
      <c r="Q23" s="128"/>
      <c r="R23" s="129"/>
      <c r="S23" s="46">
        <f>J23+L23+N23+O23+P23+Q23+R23</f>
        <v>0</v>
      </c>
      <c r="U23" s="31" t="s">
        <v>178</v>
      </c>
      <c r="V23" s="33">
        <v>2</v>
      </c>
      <c r="W23" s="33">
        <f>IFERROR(20*_xlfn.IFS(Z23=-3,2,Z23=-2,1.5,Z23=-1,1.25,Z23=0,1,Z23=1,0.75,Z23=2,0.5,Z23=3,0.25),20)</f>
        <v>20</v>
      </c>
      <c r="X23" s="105"/>
      <c r="Y23" s="109"/>
      <c r="Z23" s="107"/>
      <c r="AB23" s="220"/>
      <c r="AC23" s="7" t="s">
        <v>68</v>
      </c>
      <c r="AD23" s="47">
        <v>3</v>
      </c>
      <c r="AE23" s="47">
        <v>2</v>
      </c>
      <c r="AF23" s="47">
        <f t="shared" si="6"/>
        <v>180</v>
      </c>
      <c r="AG23" s="108"/>
      <c r="AH23" s="106"/>
      <c r="AI23" s="110"/>
      <c r="AN23">
        <f t="shared" si="0"/>
        <v>0</v>
      </c>
      <c r="AO23">
        <f t="shared" si="1"/>
        <v>0</v>
      </c>
      <c r="AQ23">
        <f t="shared" si="2"/>
        <v>0</v>
      </c>
      <c r="AR23">
        <f t="shared" si="3"/>
        <v>0</v>
      </c>
    </row>
    <row r="24" spans="1:44" ht="15.75" customHeight="1" x14ac:dyDescent="0.25">
      <c r="A24" s="216" t="s">
        <v>297</v>
      </c>
      <c r="B24" s="217">
        <f>IF(AND(B23&gt;10, B23&lt;17),10,0)+IF(AND(B23&gt;16, B23&lt;28),15,0)+IF(AND(B23&gt;27, B23&lt;44),20,0)+IF(AND(B23&gt;43, B23&lt;65),25,0)+IF(AND(B23&gt;64, B23&lt;120),30,0)</f>
        <v>0</v>
      </c>
      <c r="F24" s="12" t="s">
        <v>106</v>
      </c>
      <c r="G24" s="100"/>
      <c r="I24" s="10" t="s">
        <v>61</v>
      </c>
      <c r="J24" s="46">
        <f>D10+D13</f>
        <v>0</v>
      </c>
      <c r="K24" s="15"/>
      <c r="L24" s="334"/>
      <c r="M24" s="15" t="str">
        <f>IFERROR(_xlfn.IFS(G16="X"," ",G17="X"," ",G18="X"," ",G19="X"," ",G20="X"," ",G21="X"," ",G22="X"," ",G23="X"," ",G24="X"," ",G25="X","  ",G26="X"," ",G27="X"," ",G28="X"," ",G29="X","X",G30="X"," ",G31="X"," ",G32="X"," ",G33="X"," ",G34="X"," ",G35="X"," ",G36="X"," ",G37="X"," ",G38="X"," ",G39="X"," "),"")</f>
        <v/>
      </c>
      <c r="N24" s="126"/>
      <c r="O24" s="127"/>
      <c r="P24" s="128"/>
      <c r="Q24" s="127"/>
      <c r="R24" s="131"/>
      <c r="S24" s="18">
        <f>J24+L24+N24+O24+P24+Q24+R24</f>
        <v>0</v>
      </c>
      <c r="U24" s="7" t="s">
        <v>179</v>
      </c>
      <c r="V24" s="55">
        <v>3</v>
      </c>
      <c r="W24" s="55">
        <f>IFERROR(150*_xlfn.IFS(Z24=-3,2,Z24=-2,1.5,Z24=-1,1.25,Z24=0,1,Z24=1,0.75,Z24=2,0.5,Z24=3,0.25),150)</f>
        <v>150</v>
      </c>
      <c r="X24" s="108"/>
      <c r="Y24" s="106"/>
      <c r="Z24" s="110"/>
      <c r="AB24" s="220"/>
      <c r="AC24" s="7" t="s">
        <v>71</v>
      </c>
      <c r="AD24" s="47">
        <v>3</v>
      </c>
      <c r="AE24" s="47">
        <v>2</v>
      </c>
      <c r="AF24" s="47">
        <f t="shared" si="6"/>
        <v>180</v>
      </c>
      <c r="AG24" s="108"/>
      <c r="AH24" s="106"/>
      <c r="AI24" s="110"/>
      <c r="AN24">
        <f t="shared" si="0"/>
        <v>0</v>
      </c>
      <c r="AO24">
        <f t="shared" si="1"/>
        <v>0</v>
      </c>
      <c r="AQ24">
        <f t="shared" si="2"/>
        <v>0</v>
      </c>
      <c r="AR24">
        <f t="shared" si="3"/>
        <v>0</v>
      </c>
    </row>
    <row r="25" spans="1:44" ht="15.75" x14ac:dyDescent="0.25">
      <c r="A25" s="216"/>
      <c r="B25" s="218"/>
      <c r="F25" s="12" t="s">
        <v>107</v>
      </c>
      <c r="G25" s="100"/>
      <c r="I25" s="59" t="s">
        <v>64</v>
      </c>
      <c r="J25" s="18">
        <f>D14+D15</f>
        <v>0</v>
      </c>
      <c r="K25" s="15" t="str">
        <f>IF(G12="X"," ","X")</f>
        <v>X</v>
      </c>
      <c r="L25" s="333"/>
      <c r="M25" s="15" t="str">
        <f>IFERROR(_xlfn.IFS(G16="X","X",G17="X"," ",G18="X","X",G19="X","X",G20="X","X",G21="X"," ",G22="X","X",G23="X"," ",G24="X","X",G25="X","X",G26="X","X",G27="X","X",G28="X","X",G29="X"," ",G30="X","X",G31="X","X",G32="X"," ",G33="X"," ",G34="X"," ",G35="X","X",G36="X","X",G37="X","X",G38="X","X",G39="X"," "),"")</f>
        <v/>
      </c>
      <c r="N25" s="130"/>
      <c r="O25" s="128"/>
      <c r="P25" s="127"/>
      <c r="Q25" s="128"/>
      <c r="R25" s="129"/>
      <c r="S25" s="46">
        <f>J25+L25+N25+O25+P25+Q25+R25</f>
        <v>0</v>
      </c>
      <c r="U25" s="31" t="s">
        <v>180</v>
      </c>
      <c r="V25" s="33">
        <v>1</v>
      </c>
      <c r="W25" s="33">
        <f>IFERROR(100*_xlfn.IFS(Z25=-3,2,Z25=-2,1.5,Z25=-1,1.25,Z25=0,1,Z25=1,0.75,Z25=2,0.5,Z25=3,0.25),100)</f>
        <v>100</v>
      </c>
      <c r="X25" s="105"/>
      <c r="Y25" s="109"/>
      <c r="Z25" s="107"/>
      <c r="AB25" s="220"/>
      <c r="AC25" s="7" t="s">
        <v>231</v>
      </c>
      <c r="AD25" s="47">
        <v>3</v>
      </c>
      <c r="AE25" s="47">
        <v>2</v>
      </c>
      <c r="AF25" s="47">
        <f t="shared" si="6"/>
        <v>180</v>
      </c>
      <c r="AG25" s="108"/>
      <c r="AH25" s="106"/>
      <c r="AI25" s="110"/>
      <c r="AN25">
        <f t="shared" si="0"/>
        <v>0</v>
      </c>
      <c r="AO25">
        <f t="shared" si="1"/>
        <v>0</v>
      </c>
      <c r="AQ25">
        <f t="shared" si="2"/>
        <v>0</v>
      </c>
      <c r="AR25">
        <f t="shared" si="3"/>
        <v>0</v>
      </c>
    </row>
    <row r="26" spans="1:44" ht="18" thickBot="1" x14ac:dyDescent="0.35">
      <c r="A26" s="23" t="s">
        <v>77</v>
      </c>
      <c r="B26" s="25">
        <f>IF(AND(B23&gt;10, B23&lt;17),0,0)+IF(AND(B23&gt;16, B23&lt;28),1,0)+IF(AND(B23&gt;27, B23&lt;44),2,0)+IF(AND(B23&gt;43, B23&lt;65),3,0)+IF(AND(B23&gt;64, B23&lt;120),4,0)</f>
        <v>0</v>
      </c>
      <c r="F26" s="12" t="s">
        <v>108</v>
      </c>
      <c r="G26" s="100"/>
      <c r="I26" s="10" t="s">
        <v>66</v>
      </c>
      <c r="J26" s="46">
        <f>D14+D15</f>
        <v>0</v>
      </c>
      <c r="K26" s="15" t="str">
        <f>IF(G12="X","X"," ")</f>
        <v xml:space="preserve"> </v>
      </c>
      <c r="L26" s="334"/>
      <c r="M26" s="16" t="str">
        <f>IFERROR(_xlfn.IFS(G16="X","X",G17="X"," ",G18="X","X",G19="X","X",G20="X","X",G21="X","X",G22="X"," ",G23="X","X",G24="X","X",G25="X","X",G26="X"," ",G27="X","X",G28="X"," ",G29="X"," ",G30="X","X",G31="X","X",G32="X"," ",G33="X","X",G34="X","X",G35="X"," ",G36="X","X",G37="X","X",G38="X"," ",G39="X","X"),"")</f>
        <v/>
      </c>
      <c r="N26" s="126"/>
      <c r="O26" s="127"/>
      <c r="P26" s="128"/>
      <c r="Q26" s="127"/>
      <c r="R26" s="131"/>
      <c r="S26" s="18">
        <f>J26+L26+N26+O26+P26+Q26+R26</f>
        <v>0</v>
      </c>
      <c r="U26" s="7" t="s">
        <v>181</v>
      </c>
      <c r="V26" s="55">
        <v>0.05</v>
      </c>
      <c r="W26" s="55">
        <f>IFERROR(180*_xlfn.IFS(Z26=-3,2,Z26=-2,1.5,Z26=-1,1.25,Z26=0,1,Z26=1,0.75,Z26=2,0.5,Z26=3,0.25),180)</f>
        <v>180</v>
      </c>
      <c r="X26" s="108"/>
      <c r="Y26" s="106"/>
      <c r="Z26" s="110"/>
      <c r="AB26" s="220"/>
      <c r="AC26" s="7" t="s">
        <v>232</v>
      </c>
      <c r="AD26" s="47">
        <v>3</v>
      </c>
      <c r="AE26" s="47">
        <v>2</v>
      </c>
      <c r="AF26" s="47">
        <f t="shared" si="6"/>
        <v>180</v>
      </c>
      <c r="AG26" s="108"/>
      <c r="AH26" s="106"/>
      <c r="AI26" s="110"/>
      <c r="AN26">
        <f t="shared" si="0"/>
        <v>0</v>
      </c>
      <c r="AO26">
        <f t="shared" si="1"/>
        <v>0</v>
      </c>
      <c r="AQ26">
        <f t="shared" si="2"/>
        <v>0</v>
      </c>
      <c r="AR26">
        <f t="shared" si="3"/>
        <v>0</v>
      </c>
    </row>
    <row r="27" spans="1:44" ht="16.5" thickBot="1" x14ac:dyDescent="0.3">
      <c r="A27" s="2" t="s">
        <v>298</v>
      </c>
      <c r="B27" s="184"/>
      <c r="F27" s="12" t="s">
        <v>109</v>
      </c>
      <c r="G27" s="100"/>
      <c r="I27" s="59" t="s">
        <v>69</v>
      </c>
      <c r="J27" s="18">
        <f>D13+D14</f>
        <v>0</v>
      </c>
      <c r="K27" s="15" t="str">
        <f>IF(OR(G13="X",G11="X"), "X", " ")</f>
        <v xml:space="preserve"> </v>
      </c>
      <c r="L27" s="333"/>
      <c r="M27" s="15" t="str">
        <f>IFERROR(_xlfn.IFS(G16="X"," ",G17="X","X",G18="X"," ",G19="X","X",G20="X"," ",G21="X"," ",G22="X"," ",G23="X"," ",G24="X"," ",G25="X","  ",G26="X","X",G27="X"," ",G28="X"," ",G29="X"," ",G30="X"," ",G31="X"," ",G32="X"," ",G33="X","X",G34="X"," ",G35="X"," ",G36="X"," ",G37="X","X",G38="X"," ",G39="X"," "),"")</f>
        <v/>
      </c>
      <c r="N27" s="130"/>
      <c r="O27" s="128"/>
      <c r="P27" s="127"/>
      <c r="Q27" s="128"/>
      <c r="R27" s="129"/>
      <c r="S27" s="46">
        <f>J27+L27+N27+O27+P27+Q27+R27</f>
        <v>0</v>
      </c>
      <c r="U27" s="31" t="s">
        <v>182</v>
      </c>
      <c r="V27" s="33">
        <v>1</v>
      </c>
      <c r="W27" s="33">
        <f>IFERROR(25*_xlfn.IFS(Z27=-3,2,Z27=-2,1.5,Z27=-1,1.25,Z27=0,1,Z27=1,0.75,Z27=2,0.5,Z27=3,0.25),25)</f>
        <v>25</v>
      </c>
      <c r="X27" s="105"/>
      <c r="Y27" s="109"/>
      <c r="Z27" s="107"/>
      <c r="AB27" s="220"/>
      <c r="AC27" s="7" t="s">
        <v>76</v>
      </c>
      <c r="AD27" s="47">
        <v>3</v>
      </c>
      <c r="AE27" s="47">
        <v>2</v>
      </c>
      <c r="AF27" s="47">
        <f t="shared" si="6"/>
        <v>180</v>
      </c>
      <c r="AG27" s="108"/>
      <c r="AH27" s="106"/>
      <c r="AI27" s="110"/>
      <c r="AN27">
        <f t="shared" si="0"/>
        <v>0</v>
      </c>
      <c r="AO27">
        <f t="shared" si="1"/>
        <v>0</v>
      </c>
      <c r="AQ27">
        <f t="shared" si="2"/>
        <v>0</v>
      </c>
      <c r="AR27">
        <f t="shared" si="3"/>
        <v>0</v>
      </c>
    </row>
    <row r="28" spans="1:44" ht="15" customHeight="1" x14ac:dyDescent="0.25">
      <c r="A28" s="23" t="s">
        <v>299</v>
      </c>
      <c r="B28" s="95" t="str">
        <f>IFERROR(_xlfn.IFS(G41="X",B27*0.25*_xlfn.IFS(G11="X",50,G12="X",75,G13="X",25,G14="X",10),G42="X",B27*0.5*_xlfn.IFS(G11="X",50,G12="X",75,G13="X",25,G14="X",10),G43="X",B27*_xlfn.IFS(G11="X",50,G12="X",75,G13="X",25,G14="X",10),G44="X",B27*3*_xlfn.IFS(G11="X",50,G12="X",75,G13="X",25,G14="X",10),G45="X",B27*5*_xlfn.IFS(G11="X",50,G12="X",75,G13="X",25,G14="X",10),G46="X",B27*_xlfn.IFS(G11="X",5,G12="X",10,G13="X",3,G14="X",25)*_xlfn.IFS(G11="X",50,G12="X",75,G13="X",25,G14="X",10)),"")</f>
        <v/>
      </c>
      <c r="F28" s="12" t="s">
        <v>110</v>
      </c>
      <c r="G28" s="100"/>
      <c r="I28" s="10" t="s">
        <v>72</v>
      </c>
      <c r="J28" s="46">
        <f>D13+D14</f>
        <v>0</v>
      </c>
      <c r="K28" s="15" t="str">
        <f>IF(OR(G13="X",G14="X"), "X", " ")</f>
        <v xml:space="preserve"> </v>
      </c>
      <c r="L28" s="334"/>
      <c r="M28" s="15" t="str">
        <f>IFERROR(_xlfn.IFS(G16="X"," ",G17="X"," ",G18="X","X",G19="X"," ",G20="X"," ",G21="X"," ",G22="X","X",G23="X"," ",G24="X"," ",G25="X","  ",G26="X","X",G27="X"," ",G28="X"," ",G29="X"," ",G30="X"," ",G31="X","X",G32="X"," ",G33="X"," ",G34="X"," ",G35="X"," ",G36="X"," ",G37="X"," ",G38="X","X",G39="X"," "),"")</f>
        <v/>
      </c>
      <c r="N28" s="126"/>
      <c r="O28" s="127"/>
      <c r="P28" s="128"/>
      <c r="Q28" s="127"/>
      <c r="R28" s="131"/>
      <c r="S28" s="18">
        <f>J28+L28+N28+O28+P28+Q28+R28</f>
        <v>0</v>
      </c>
      <c r="U28" s="7" t="s">
        <v>183</v>
      </c>
      <c r="V28" s="55">
        <v>1</v>
      </c>
      <c r="W28" s="55">
        <f>IFERROR(100*_xlfn.IFS(Z28=-3,2,Z28=-2,1.5,Z28=-1,1.25,Z28=0,1,Z28=1,0.75,Z28=2,0.5,Z28=3,0.25),100)</f>
        <v>100</v>
      </c>
      <c r="X28" s="108"/>
      <c r="Y28" s="106"/>
      <c r="Z28" s="110"/>
      <c r="AB28" s="223" t="s">
        <v>235</v>
      </c>
      <c r="AC28" s="31" t="s">
        <v>229</v>
      </c>
      <c r="AD28" s="33">
        <v>4</v>
      </c>
      <c r="AE28" s="33">
        <v>3</v>
      </c>
      <c r="AF28" s="33">
        <f t="shared" ref="AF28:AF34" si="7">IFERROR(320*_xlfn.IFS(AI28=-3,2,AI28=-2,1.5,AI28=-1,1.25,AI28=0,1,AI28=1,0.75,AI28=2,0.5,AI28=3,0.25),320)</f>
        <v>320</v>
      </c>
      <c r="AG28" s="105"/>
      <c r="AH28" s="109"/>
      <c r="AI28" s="107"/>
      <c r="AN28">
        <f t="shared" si="0"/>
        <v>0</v>
      </c>
      <c r="AO28">
        <f t="shared" si="1"/>
        <v>0</v>
      </c>
      <c r="AQ28">
        <f t="shared" si="2"/>
        <v>0</v>
      </c>
      <c r="AR28">
        <f t="shared" si="3"/>
        <v>0</v>
      </c>
    </row>
    <row r="29" spans="1:44" ht="17.25" x14ac:dyDescent="0.3">
      <c r="A29" s="23" t="s">
        <v>300</v>
      </c>
      <c r="B29" s="95">
        <f>SUM(AN3:AN69)+SUM(AO3:AO72)</f>
        <v>0</v>
      </c>
      <c r="F29" s="12" t="s">
        <v>111</v>
      </c>
      <c r="G29" s="100"/>
      <c r="I29" s="59" t="s">
        <v>74</v>
      </c>
      <c r="J29" s="18">
        <f>D15*2</f>
        <v>0</v>
      </c>
      <c r="K29" s="15" t="str">
        <f>IF(G12="X","X"," ")</f>
        <v xml:space="preserve"> </v>
      </c>
      <c r="L29" s="333"/>
      <c r="M29" s="16" t="str">
        <f>IFERROR(_xlfn.IFS(G16="X"," ",G17="X","X",G18="X"," ",G19="X","X",G20="X","X",G21="X"," ",G22="X"," ",G23="X","X",G24="X"," ",G25="X"," X",G26="X"," ",G27="X","X",G28="X"," ",G29="X"," ",G30="X","X",G31="X"," ",G32="X"," ",G33="X","X",G34="X"," ",G35="X","X",G36="X","X",G37="X"," ",G38="X"," ",G39="X","X"),"")</f>
        <v/>
      </c>
      <c r="N29" s="130"/>
      <c r="O29" s="128"/>
      <c r="P29" s="127"/>
      <c r="Q29" s="128"/>
      <c r="R29" s="129"/>
      <c r="S29" s="46">
        <f>J29+L29+N29+O29+P29+Q29+R29</f>
        <v>0</v>
      </c>
      <c r="U29" s="31" t="s">
        <v>184</v>
      </c>
      <c r="V29" s="33">
        <v>3</v>
      </c>
      <c r="W29" s="33">
        <f>IFERROR(180*_xlfn.IFS(Z29=-3,2,Z29=-2,1.5,Z29=-1,1.25,Z29=0,1,Z29=1,0.75,Z29=2,0.5,Z29=3,0.25),180)</f>
        <v>180</v>
      </c>
      <c r="X29" s="105"/>
      <c r="Y29" s="109"/>
      <c r="Z29" s="107"/>
      <c r="AB29" s="223"/>
      <c r="AC29" s="31" t="s">
        <v>230</v>
      </c>
      <c r="AD29" s="33">
        <v>4</v>
      </c>
      <c r="AE29" s="33">
        <v>3</v>
      </c>
      <c r="AF29" s="33">
        <f t="shared" si="7"/>
        <v>320</v>
      </c>
      <c r="AG29" s="105"/>
      <c r="AH29" s="109"/>
      <c r="AI29" s="107"/>
      <c r="AN29">
        <f t="shared" si="0"/>
        <v>0</v>
      </c>
      <c r="AO29">
        <f t="shared" si="1"/>
        <v>0</v>
      </c>
      <c r="AQ29">
        <f t="shared" si="2"/>
        <v>0</v>
      </c>
      <c r="AR29">
        <f t="shared" si="3"/>
        <v>0</v>
      </c>
    </row>
    <row r="30" spans="1:44" ht="13.9" customHeight="1" thickBot="1" x14ac:dyDescent="0.3">
      <c r="F30" s="12" t="s">
        <v>112</v>
      </c>
      <c r="G30" s="100"/>
      <c r="I30" s="45" t="s">
        <v>130</v>
      </c>
      <c r="J30" s="46">
        <f>D10+D13</f>
        <v>0</v>
      </c>
      <c r="K30" s="15" t="s">
        <v>122</v>
      </c>
      <c r="L30" s="334"/>
      <c r="M30" s="15" t="str">
        <f>IFERROR(_xlfn.IFS(G16="X"," ",G17="X"," ",G18="X"," ",G19="X"," ",G20="X"," ",G21="X"," ",G22="X","Escoge",G23="X"," ",G24="X"," ",G25="X","  ",G26="X","Escoge",G27="X"," ",G28="X"," ",G29="X","X",G30="X"," ",G31="X"," ",G32="X","Escoge",G33="X"," ",G34="X"," ",G35="X"," ",G36="X","X",G37="X","Escoge",G38="X"," ",G39="X"," "),"")</f>
        <v/>
      </c>
      <c r="N30" s="126"/>
      <c r="O30" s="127"/>
      <c r="P30" s="128"/>
      <c r="Q30" s="127"/>
      <c r="R30" s="131"/>
      <c r="S30" s="18">
        <f>J30+L30+N30+O30+P30+Q30+R30</f>
        <v>0</v>
      </c>
      <c r="U30" s="7" t="s">
        <v>185</v>
      </c>
      <c r="V30" s="55">
        <v>3</v>
      </c>
      <c r="W30" s="55">
        <f>IFERROR(20*_xlfn.IFS(Z30=-3,2,Z30=-2,1.5,Z30=-1,1.25,Z30=0,1,Z30=1,0.75,Z30=2,0.5,Z30=3,0.25),20)</f>
        <v>20</v>
      </c>
      <c r="X30" s="108"/>
      <c r="Y30" s="106"/>
      <c r="Z30" s="110"/>
      <c r="AB30" s="223"/>
      <c r="AC30" s="31" t="s">
        <v>68</v>
      </c>
      <c r="AD30" s="33">
        <v>4</v>
      </c>
      <c r="AE30" s="33">
        <v>3</v>
      </c>
      <c r="AF30" s="33">
        <f t="shared" si="7"/>
        <v>320</v>
      </c>
      <c r="AG30" s="105"/>
      <c r="AH30" s="109"/>
      <c r="AI30" s="107"/>
      <c r="AN30">
        <f t="shared" si="0"/>
        <v>0</v>
      </c>
      <c r="AO30">
        <f t="shared" si="1"/>
        <v>0</v>
      </c>
      <c r="AQ30">
        <f t="shared" si="2"/>
        <v>0</v>
      </c>
      <c r="AR30">
        <f t="shared" si="3"/>
        <v>0</v>
      </c>
    </row>
    <row r="31" spans="1:44" ht="15" customHeight="1" x14ac:dyDescent="0.25">
      <c r="A31" s="213" t="s">
        <v>350</v>
      </c>
      <c r="B31" s="214"/>
      <c r="C31" s="209"/>
      <c r="D31" s="210"/>
      <c r="F31" s="12" t="s">
        <v>113</v>
      </c>
      <c r="G31" s="100"/>
      <c r="I31" s="60" t="s">
        <v>355</v>
      </c>
      <c r="J31" s="18">
        <f>D10+D13</f>
        <v>0</v>
      </c>
      <c r="K31" s="15"/>
      <c r="L31" s="333"/>
      <c r="M31" s="15" t="str">
        <f>IFERROR(_xlfn.IFS(G16="X"," ",G17="X"," ",G18="X","X",G19="X"," ",G20="X"," ",G21="X"," ",G22="X","Una",G23="X"," ",G24="X"," ",G25="X","  ",G26="X","Una",G27="X"," ",G28="X"," ",G29="X","X",G30="X"," ",G31="X","X",G32="X","Una",G33="X"," ",G34="X"," ",G35="X"," ",G36="X"," ",G37="X","Una",G38="X"," ",G39="X"," "),"")</f>
        <v/>
      </c>
      <c r="N31" s="130"/>
      <c r="O31" s="128"/>
      <c r="P31" s="127"/>
      <c r="Q31" s="128"/>
      <c r="R31" s="129"/>
      <c r="S31" s="46">
        <f>J31+L31+N31+O31+P31+Q31+R31</f>
        <v>0</v>
      </c>
      <c r="U31" s="31" t="s">
        <v>186</v>
      </c>
      <c r="V31" s="33">
        <v>1</v>
      </c>
      <c r="W31" s="33">
        <f>IFERROR(225*_xlfn.IFS(Z31=-3,2,Z31=-2,1.5,Z31=-1,1.25,Z31=0,1,Z31=1,0.75,Z31=2,0.5,Z31=3,0.25),225)</f>
        <v>225</v>
      </c>
      <c r="X31" s="105"/>
      <c r="Y31" s="109"/>
      <c r="Z31" s="107"/>
      <c r="AB31" s="223"/>
      <c r="AC31" s="31" t="s">
        <v>71</v>
      </c>
      <c r="AD31" s="33">
        <v>4</v>
      </c>
      <c r="AE31" s="33">
        <v>3</v>
      </c>
      <c r="AF31" s="33">
        <f t="shared" si="7"/>
        <v>320</v>
      </c>
      <c r="AG31" s="105"/>
      <c r="AH31" s="109"/>
      <c r="AI31" s="107"/>
      <c r="AN31">
        <f t="shared" si="0"/>
        <v>0</v>
      </c>
      <c r="AO31">
        <f t="shared" si="1"/>
        <v>0</v>
      </c>
      <c r="AQ31">
        <f t="shared" si="2"/>
        <v>0</v>
      </c>
      <c r="AR31">
        <f t="shared" si="3"/>
        <v>0</v>
      </c>
    </row>
    <row r="32" spans="1:44" ht="16.5" customHeight="1" thickBot="1" x14ac:dyDescent="0.3">
      <c r="A32" s="213"/>
      <c r="B32" s="214"/>
      <c r="C32" s="211"/>
      <c r="D32" s="212"/>
      <c r="F32" s="12" t="s">
        <v>114</v>
      </c>
      <c r="G32" s="100"/>
      <c r="I32" s="45" t="s">
        <v>354</v>
      </c>
      <c r="J32" s="46">
        <f>D10+D13</f>
        <v>0</v>
      </c>
      <c r="K32" s="15"/>
      <c r="L32" s="334"/>
      <c r="M32" s="15"/>
      <c r="N32" s="126"/>
      <c r="O32" s="127"/>
      <c r="P32" s="128"/>
      <c r="Q32" s="127"/>
      <c r="R32" s="131"/>
      <c r="S32" s="18">
        <f>J32+L32+N32+O32+P32+Q32+R32</f>
        <v>0</v>
      </c>
      <c r="U32" s="7" t="s">
        <v>226</v>
      </c>
      <c r="V32" s="55">
        <v>2</v>
      </c>
      <c r="W32" s="55">
        <f>IFERROR(155*_xlfn.IFS(Z32=-3,2,Z32=-2,1.5,Z32=-1,1.25,Z32=0,1,Z32=1,0.75,Z32=2,0.5,Z32=3,0.25),155)</f>
        <v>155</v>
      </c>
      <c r="X32" s="111"/>
      <c r="Y32" s="115"/>
      <c r="Z32" s="113"/>
      <c r="AB32" s="223"/>
      <c r="AC32" s="31" t="s">
        <v>231</v>
      </c>
      <c r="AD32" s="33">
        <v>4</v>
      </c>
      <c r="AE32" s="33">
        <v>3</v>
      </c>
      <c r="AF32" s="33">
        <f t="shared" si="7"/>
        <v>320</v>
      </c>
      <c r="AG32" s="105"/>
      <c r="AH32" s="109"/>
      <c r="AI32" s="107"/>
      <c r="AN32">
        <f t="shared" si="0"/>
        <v>0</v>
      </c>
      <c r="AO32">
        <f t="shared" si="1"/>
        <v>0</v>
      </c>
      <c r="AQ32">
        <f t="shared" si="2"/>
        <v>0</v>
      </c>
      <c r="AR32">
        <f t="shared" si="3"/>
        <v>0</v>
      </c>
    </row>
    <row r="33" spans="1:44" ht="16.5" customHeight="1" thickBot="1" x14ac:dyDescent="0.3">
      <c r="A33" s="213" t="s">
        <v>454</v>
      </c>
      <c r="B33" s="214"/>
      <c r="C33" s="209"/>
      <c r="D33" s="210"/>
      <c r="F33" s="12" t="s">
        <v>115</v>
      </c>
      <c r="G33" s="100"/>
      <c r="I33" s="60" t="s">
        <v>353</v>
      </c>
      <c r="J33" s="18">
        <f>D10+D13</f>
        <v>0</v>
      </c>
      <c r="K33" s="15"/>
      <c r="L33" s="335"/>
      <c r="M33" s="15"/>
      <c r="N33" s="337"/>
      <c r="O33" s="133"/>
      <c r="P33" s="132"/>
      <c r="Q33" s="133"/>
      <c r="R33" s="134"/>
      <c r="S33" s="46">
        <f>J33+L33+N33+O33+P33+Q33+R33</f>
        <v>0</v>
      </c>
      <c r="U33" s="30" t="s">
        <v>188</v>
      </c>
      <c r="V33" s="32"/>
      <c r="W33" s="32"/>
      <c r="X33" s="32"/>
      <c r="Y33" s="32"/>
      <c r="Z33" s="32"/>
      <c r="AB33" s="223"/>
      <c r="AC33" s="31" t="s">
        <v>232</v>
      </c>
      <c r="AD33" s="33">
        <v>4</v>
      </c>
      <c r="AE33" s="33">
        <v>3</v>
      </c>
      <c r="AF33" s="33">
        <f t="shared" si="7"/>
        <v>320</v>
      </c>
      <c r="AG33" s="105"/>
      <c r="AH33" s="109"/>
      <c r="AI33" s="107"/>
      <c r="AN33">
        <f t="shared" si="0"/>
        <v>0</v>
      </c>
      <c r="AO33">
        <f t="shared" si="1"/>
        <v>0</v>
      </c>
      <c r="AQ33">
        <f t="shared" si="2"/>
        <v>0</v>
      </c>
      <c r="AR33">
        <f t="shared" si="3"/>
        <v>0</v>
      </c>
    </row>
    <row r="34" spans="1:44" ht="15.75" customHeight="1" thickBot="1" x14ac:dyDescent="0.3">
      <c r="A34" s="213"/>
      <c r="B34" s="214"/>
      <c r="C34" s="211"/>
      <c r="D34" s="212"/>
      <c r="F34" s="12" t="s">
        <v>116</v>
      </c>
      <c r="G34" s="100"/>
      <c r="U34" s="7" t="s">
        <v>189</v>
      </c>
      <c r="V34" s="55">
        <v>3</v>
      </c>
      <c r="W34" s="55">
        <f>IFERROR(300*_xlfn.IFS(Z34=-3,2,Z34=-2,1.5,Z34=-1,1.25,Z34=0,1,Z34=1,0.75,Z34=2,0.5,Z34=3,0.25),300)</f>
        <v>300</v>
      </c>
      <c r="X34" s="103"/>
      <c r="Y34" s="192"/>
      <c r="Z34" s="104"/>
      <c r="AB34" s="223"/>
      <c r="AC34" s="31" t="s">
        <v>76</v>
      </c>
      <c r="AD34" s="33">
        <v>4</v>
      </c>
      <c r="AE34" s="33">
        <v>3</v>
      </c>
      <c r="AF34" s="33">
        <f t="shared" si="7"/>
        <v>320</v>
      </c>
      <c r="AG34" s="105"/>
      <c r="AH34" s="109"/>
      <c r="AI34" s="107"/>
      <c r="AN34">
        <f t="shared" si="0"/>
        <v>0</v>
      </c>
      <c r="AO34">
        <f t="shared" si="1"/>
        <v>0</v>
      </c>
      <c r="AQ34">
        <f t="shared" si="2"/>
        <v>0</v>
      </c>
      <c r="AR34">
        <f t="shared" si="3"/>
        <v>0</v>
      </c>
    </row>
    <row r="35" spans="1:44" ht="15" customHeight="1" x14ac:dyDescent="0.25">
      <c r="A35" s="213" t="s">
        <v>351</v>
      </c>
      <c r="B35" s="214"/>
      <c r="C35" s="209"/>
      <c r="D35" s="210"/>
      <c r="F35" s="12" t="s">
        <v>117</v>
      </c>
      <c r="G35" s="100"/>
      <c r="I35" s="219" t="s">
        <v>457</v>
      </c>
      <c r="J35" s="219"/>
      <c r="K35" s="219"/>
      <c r="L35" s="219"/>
      <c r="M35" s="219"/>
      <c r="N35" s="219"/>
      <c r="O35" s="219"/>
      <c r="P35" s="219"/>
      <c r="Q35" s="219"/>
      <c r="R35" s="219"/>
      <c r="S35" s="219"/>
      <c r="U35" s="31" t="s">
        <v>190</v>
      </c>
      <c r="V35" s="33">
        <v>2</v>
      </c>
      <c r="W35" s="33">
        <f>IFERROR(150*_xlfn.IFS(Z35=-3,2,Z35=-2,1.5,Z35=-1,1.25,Z35=0,1,Z35=1,0.75,Z35=2,0.5,Z35=3,0.25),150)</f>
        <v>150</v>
      </c>
      <c r="X35" s="105"/>
      <c r="Y35" s="109"/>
      <c r="Z35" s="107"/>
      <c r="AB35" s="220" t="s">
        <v>236</v>
      </c>
      <c r="AC35" s="7" t="s">
        <v>229</v>
      </c>
      <c r="AD35" s="47">
        <v>5</v>
      </c>
      <c r="AE35" s="47">
        <v>4</v>
      </c>
      <c r="AF35" s="47">
        <f t="shared" ref="AF35:AF41" si="8">IFERROR(500*_xlfn.IFS(AI35=-3,2,AI35=-2,1.5,AI35=-1,1.25,AI35=0,1,AI35=1,0.75,AI35=2,0.5,AI35=3,0.25),500)</f>
        <v>500</v>
      </c>
      <c r="AG35" s="108"/>
      <c r="AH35" s="106"/>
      <c r="AI35" s="110"/>
      <c r="AN35">
        <f t="shared" si="0"/>
        <v>0</v>
      </c>
      <c r="AO35">
        <f t="shared" si="1"/>
        <v>0</v>
      </c>
      <c r="AQ35">
        <f t="shared" si="2"/>
        <v>0</v>
      </c>
      <c r="AR35">
        <f t="shared" si="3"/>
        <v>0</v>
      </c>
    </row>
    <row r="36" spans="1:44" ht="16.5" thickBot="1" x14ac:dyDescent="0.3">
      <c r="A36" s="213"/>
      <c r="B36" s="214"/>
      <c r="C36" s="211"/>
      <c r="D36" s="212"/>
      <c r="F36" s="12" t="s">
        <v>118</v>
      </c>
      <c r="G36" s="100"/>
      <c r="I36" s="219"/>
      <c r="J36" s="219"/>
      <c r="K36" s="219"/>
      <c r="L36" s="219"/>
      <c r="M36" s="219"/>
      <c r="N36" s="219"/>
      <c r="O36" s="219"/>
      <c r="P36" s="219"/>
      <c r="Q36" s="219"/>
      <c r="R36" s="219"/>
      <c r="S36" s="219"/>
      <c r="U36" s="7" t="s">
        <v>191</v>
      </c>
      <c r="V36" s="55">
        <v>3</v>
      </c>
      <c r="W36" s="55">
        <f>IFERROR(300*_xlfn.IFS(Z36=-3,2,Z36=-2,1.5,Z36=-1,1.25,Z36=0,1,Z36=1,0.75,Z36=2,0.5,Z36=3,0.25),300)</f>
        <v>300</v>
      </c>
      <c r="X36" s="108"/>
      <c r="Y36" s="106"/>
      <c r="Z36" s="110"/>
      <c r="AB36" s="220"/>
      <c r="AC36" s="7" t="s">
        <v>230</v>
      </c>
      <c r="AD36" s="47">
        <v>5</v>
      </c>
      <c r="AE36" s="47">
        <v>4</v>
      </c>
      <c r="AF36" s="47">
        <f t="shared" si="8"/>
        <v>500</v>
      </c>
      <c r="AG36" s="108"/>
      <c r="AH36" s="106"/>
      <c r="AI36" s="110"/>
      <c r="AN36">
        <f t="shared" si="0"/>
        <v>0</v>
      </c>
      <c r="AO36">
        <f t="shared" si="1"/>
        <v>0</v>
      </c>
      <c r="AQ36">
        <f t="shared" si="2"/>
        <v>0</v>
      </c>
      <c r="AR36">
        <f t="shared" si="3"/>
        <v>0</v>
      </c>
    </row>
    <row r="37" spans="1:44" ht="15.75" customHeight="1" x14ac:dyDescent="0.25">
      <c r="A37" s="213" t="s">
        <v>352</v>
      </c>
      <c r="B37" s="214"/>
      <c r="C37" s="209"/>
      <c r="D37" s="210"/>
      <c r="F37" s="12" t="s">
        <v>119</v>
      </c>
      <c r="G37" s="100"/>
      <c r="I37" s="219"/>
      <c r="J37" s="219"/>
      <c r="K37" s="219"/>
      <c r="L37" s="219"/>
      <c r="M37" s="219"/>
      <c r="N37" s="219"/>
      <c r="O37" s="219"/>
      <c r="P37" s="219"/>
      <c r="Q37" s="219"/>
      <c r="R37" s="219"/>
      <c r="S37" s="219"/>
      <c r="U37" s="31" t="s">
        <v>192</v>
      </c>
      <c r="V37" s="33">
        <v>2</v>
      </c>
      <c r="W37" s="33">
        <f>IFERROR(150*_xlfn.IFS(Z37=-3,2,Z37=-2,1.5,Z37=-1,1.25,Z37=0,1,Z37=1,0.75,Z37=2,0.5,Z37=3,0.25),150)</f>
        <v>150</v>
      </c>
      <c r="X37" s="105"/>
      <c r="Y37" s="109"/>
      <c r="Z37" s="107"/>
      <c r="AB37" s="220"/>
      <c r="AC37" s="7" t="s">
        <v>68</v>
      </c>
      <c r="AD37" s="47">
        <v>5</v>
      </c>
      <c r="AE37" s="47">
        <v>4</v>
      </c>
      <c r="AF37" s="47">
        <f t="shared" si="8"/>
        <v>500</v>
      </c>
      <c r="AG37" s="108"/>
      <c r="AH37" s="106"/>
      <c r="AI37" s="110"/>
      <c r="AN37">
        <f t="shared" si="0"/>
        <v>0</v>
      </c>
      <c r="AO37">
        <f t="shared" si="1"/>
        <v>0</v>
      </c>
      <c r="AQ37">
        <f t="shared" si="2"/>
        <v>0</v>
      </c>
      <c r="AR37">
        <f t="shared" si="3"/>
        <v>0</v>
      </c>
    </row>
    <row r="38" spans="1:44" ht="16.5" thickBot="1" x14ac:dyDescent="0.3">
      <c r="A38" s="213"/>
      <c r="B38" s="214"/>
      <c r="C38" s="211"/>
      <c r="D38" s="212"/>
      <c r="F38" s="12" t="s">
        <v>120</v>
      </c>
      <c r="G38" s="100"/>
      <c r="I38" s="219"/>
      <c r="J38" s="219"/>
      <c r="K38" s="219"/>
      <c r="L38" s="219"/>
      <c r="M38" s="219"/>
      <c r="N38" s="219"/>
      <c r="O38" s="219"/>
      <c r="P38" s="219"/>
      <c r="Q38" s="219"/>
      <c r="R38" s="219"/>
      <c r="S38" s="219"/>
      <c r="U38" s="7" t="s">
        <v>193</v>
      </c>
      <c r="V38" s="55">
        <v>1</v>
      </c>
      <c r="W38" s="55">
        <f>IFERROR(50*_xlfn.IFS(Z38=-3,2,Z38=-2,1.5,Z38=-1,1.25,Z38=0,1,Z38=1,0.75,Z38=2,0.5,Z38=3,0.25),50)</f>
        <v>50</v>
      </c>
      <c r="X38" s="108"/>
      <c r="Y38" s="106"/>
      <c r="Z38" s="110"/>
      <c r="AB38" s="220"/>
      <c r="AC38" s="7" t="s">
        <v>71</v>
      </c>
      <c r="AD38" s="47">
        <v>5</v>
      </c>
      <c r="AE38" s="47">
        <v>4</v>
      </c>
      <c r="AF38" s="47">
        <f t="shared" si="8"/>
        <v>500</v>
      </c>
      <c r="AG38" s="108"/>
      <c r="AH38" s="106"/>
      <c r="AI38" s="110"/>
      <c r="AN38">
        <f t="shared" si="0"/>
        <v>0</v>
      </c>
      <c r="AO38">
        <f t="shared" si="1"/>
        <v>0</v>
      </c>
      <c r="AQ38">
        <f t="shared" si="2"/>
        <v>0</v>
      </c>
      <c r="AR38">
        <f t="shared" si="3"/>
        <v>0</v>
      </c>
    </row>
    <row r="39" spans="1:44" ht="16.5" thickBot="1" x14ac:dyDescent="0.3">
      <c r="F39" s="12" t="s">
        <v>121</v>
      </c>
      <c r="G39" s="101"/>
      <c r="I39" s="221" t="s">
        <v>303</v>
      </c>
      <c r="J39" s="221"/>
      <c r="U39" s="31" t="s">
        <v>194</v>
      </c>
      <c r="V39" s="33">
        <v>4</v>
      </c>
      <c r="W39" s="33">
        <f>IFERROR(450*_xlfn.IFS(Z39=-3,2,Z39=-2,1.5,Z39=-1,1.25,Z39=0,1,Z39=1,0.75,Z39=2,0.5,Z39=3,0.25),450)</f>
        <v>450</v>
      </c>
      <c r="X39" s="105"/>
      <c r="Y39" s="109"/>
      <c r="Z39" s="107"/>
      <c r="AB39" s="220"/>
      <c r="AC39" s="7" t="s">
        <v>231</v>
      </c>
      <c r="AD39" s="47">
        <v>5</v>
      </c>
      <c r="AE39" s="47">
        <v>4</v>
      </c>
      <c r="AF39" s="47">
        <f t="shared" si="8"/>
        <v>500</v>
      </c>
      <c r="AG39" s="108"/>
      <c r="AH39" s="106"/>
      <c r="AI39" s="110"/>
      <c r="AN39">
        <f t="shared" si="0"/>
        <v>0</v>
      </c>
      <c r="AO39">
        <f t="shared" si="1"/>
        <v>0</v>
      </c>
      <c r="AQ39">
        <f t="shared" si="2"/>
        <v>0</v>
      </c>
      <c r="AR39">
        <f t="shared" si="3"/>
        <v>0</v>
      </c>
    </row>
    <row r="40" spans="1:44" ht="15" customHeight="1" thickBot="1" x14ac:dyDescent="0.3">
      <c r="A40" s="215" t="s">
        <v>301</v>
      </c>
      <c r="B40" s="215"/>
      <c r="C40" s="215"/>
      <c r="D40" s="215"/>
      <c r="F40" s="22" t="s">
        <v>139</v>
      </c>
      <c r="I40" s="221"/>
      <c r="J40" s="221"/>
      <c r="U40" s="7" t="s">
        <v>195</v>
      </c>
      <c r="V40" s="55">
        <v>2</v>
      </c>
      <c r="W40" s="55">
        <f>IFERROR(150*_xlfn.IFS(Z40=-3,2,Z40=-2,1.5,Z40=-1,1.25,Z40=0,1,Z40=1,0.75,Z40=2,0.5,Z40=3,0.25),150)</f>
        <v>150</v>
      </c>
      <c r="X40" s="108"/>
      <c r="Y40" s="106"/>
      <c r="Z40" s="110"/>
      <c r="AB40" s="220"/>
      <c r="AC40" s="7" t="s">
        <v>232</v>
      </c>
      <c r="AD40" s="47">
        <v>5</v>
      </c>
      <c r="AE40" s="47">
        <v>4</v>
      </c>
      <c r="AF40" s="47">
        <f t="shared" si="8"/>
        <v>500</v>
      </c>
      <c r="AG40" s="108"/>
      <c r="AH40" s="106"/>
      <c r="AI40" s="110"/>
      <c r="AN40">
        <f t="shared" si="0"/>
        <v>0</v>
      </c>
      <c r="AO40">
        <f t="shared" si="1"/>
        <v>0</v>
      </c>
      <c r="AQ40">
        <f t="shared" si="2"/>
        <v>0</v>
      </c>
      <c r="AR40">
        <f t="shared" si="3"/>
        <v>0</v>
      </c>
    </row>
    <row r="41" spans="1:44" ht="16.5" thickBot="1" x14ac:dyDescent="0.3">
      <c r="A41" s="215"/>
      <c r="B41" s="215"/>
      <c r="C41" s="215"/>
      <c r="D41" s="215"/>
      <c r="F41" s="12" t="s">
        <v>140</v>
      </c>
      <c r="G41" s="99"/>
      <c r="I41" s="221"/>
      <c r="J41" s="221"/>
      <c r="K41" s="2" t="s">
        <v>1</v>
      </c>
      <c r="L41" s="25">
        <f>100-SUM(L8:L33,L43:L83)</f>
        <v>100</v>
      </c>
      <c r="N41" s="25">
        <f>100-SUM(N8:N33,N43:N83)</f>
        <v>100</v>
      </c>
      <c r="O41" s="25">
        <f>IF(AND(B23&gt;10, B23&lt;17),100,0)+IF(AND(B23&gt;16, B23&lt;28),150,0)+IF(AND(B23&gt;27, B23&lt;44),200,0)+IF(AND(B23&gt;43, B23&lt;65),250,0)+IF(AND(B23&gt;64, B23&lt;120),300,0)-SUM(O8:O33,O43:O83)</f>
        <v>0</v>
      </c>
      <c r="U41" s="31" t="s">
        <v>196</v>
      </c>
      <c r="V41" s="33">
        <v>3</v>
      </c>
      <c r="W41" s="33">
        <f>IFERROR(300*_xlfn.IFS(Z41=-3,2,Z41=-2,1.5,Z41=-1,1.25,Z41=0,1,Z41=1,0.75,Z41=2,0.5,Z41=3,0.25),300)</f>
        <v>300</v>
      </c>
      <c r="X41" s="114"/>
      <c r="Y41" s="112"/>
      <c r="Z41" s="116"/>
      <c r="AB41" s="220"/>
      <c r="AC41" s="7" t="s">
        <v>76</v>
      </c>
      <c r="AD41" s="47">
        <v>5</v>
      </c>
      <c r="AE41" s="47">
        <v>4</v>
      </c>
      <c r="AF41" s="47">
        <f t="shared" si="8"/>
        <v>500</v>
      </c>
      <c r="AG41" s="108"/>
      <c r="AH41" s="106"/>
      <c r="AI41" s="110"/>
      <c r="AN41">
        <f t="shared" si="0"/>
        <v>0</v>
      </c>
      <c r="AO41">
        <f t="shared" si="1"/>
        <v>0</v>
      </c>
      <c r="AQ41">
        <f t="shared" si="2"/>
        <v>0</v>
      </c>
      <c r="AR41">
        <f t="shared" si="3"/>
        <v>0</v>
      </c>
    </row>
    <row r="42" spans="1:44" ht="16.5" thickBot="1" x14ac:dyDescent="0.3">
      <c r="A42" s="215"/>
      <c r="B42" s="215"/>
      <c r="C42" s="215"/>
      <c r="D42" s="215"/>
      <c r="F42" s="12" t="str">
        <f>IF(G14="X","","Esclavo")</f>
        <v>Esclavo</v>
      </c>
      <c r="G42" s="100"/>
      <c r="I42" s="3" t="s">
        <v>14</v>
      </c>
      <c r="J42" s="5" t="s">
        <v>7</v>
      </c>
      <c r="K42" s="13" t="s">
        <v>123</v>
      </c>
      <c r="L42" s="5" t="s">
        <v>8</v>
      </c>
      <c r="M42" s="13" t="s">
        <v>124</v>
      </c>
      <c r="N42" s="5" t="s">
        <v>9</v>
      </c>
      <c r="O42" s="5" t="s">
        <v>10</v>
      </c>
      <c r="P42" s="5" t="s">
        <v>272</v>
      </c>
      <c r="Q42" s="5" t="s">
        <v>11</v>
      </c>
      <c r="R42" s="5" t="s">
        <v>12</v>
      </c>
      <c r="S42" s="5" t="s">
        <v>13</v>
      </c>
      <c r="U42" s="30" t="s">
        <v>197</v>
      </c>
      <c r="V42" s="32"/>
      <c r="W42" s="32"/>
      <c r="X42" s="32"/>
      <c r="Y42" s="32"/>
      <c r="Z42" s="32"/>
      <c r="AB42" s="223" t="s">
        <v>237</v>
      </c>
      <c r="AC42" s="31" t="s">
        <v>229</v>
      </c>
      <c r="AD42" s="33">
        <v>6</v>
      </c>
      <c r="AE42" s="33">
        <v>5</v>
      </c>
      <c r="AF42" s="33">
        <f t="shared" ref="AF42:AF48" si="9">IFERROR(900*_xlfn.IFS(AI42=-3,2,AI42=-2,1.5,AI42=-1,1.25,AI42=0,1,AI42=1,0.75,AI42=2,0.5,AI42=3,0.25),900)</f>
        <v>900</v>
      </c>
      <c r="AG42" s="105"/>
      <c r="AH42" s="109"/>
      <c r="AI42" s="107"/>
      <c r="AN42">
        <f t="shared" si="0"/>
        <v>0</v>
      </c>
      <c r="AO42">
        <f t="shared" si="1"/>
        <v>0</v>
      </c>
      <c r="AQ42">
        <f t="shared" si="2"/>
        <v>0</v>
      </c>
      <c r="AR42">
        <f t="shared" si="3"/>
        <v>0</v>
      </c>
    </row>
    <row r="43" spans="1:44" ht="15.75" x14ac:dyDescent="0.25">
      <c r="A43" s="215"/>
      <c r="B43" s="215"/>
      <c r="C43" s="215"/>
      <c r="D43" s="215"/>
      <c r="F43" s="12" t="s">
        <v>141</v>
      </c>
      <c r="G43" s="100"/>
      <c r="I43" s="7" t="s">
        <v>17</v>
      </c>
      <c r="J43" s="33">
        <f>D10+D13</f>
        <v>0</v>
      </c>
      <c r="K43" s="15"/>
      <c r="L43" s="178"/>
      <c r="M43" s="15" t="str">
        <f>IFERROR(_xlfn.IFS(G16="X","",G17="X"," ",G18="X"," ",G19="X"," ",G20="X"," ",G21="X","X",G22="X"," ",G23="X"," ",G24="X"," ",G25="X"," ",G26="X"," ",G27="X"," ",G28="X"," ",G29="X"," ",G30="X"," ",G31="X"," ",G32="X"," ",G33="X"," ",G34="X"," ",G35="X"," ",G36="X"," ",G37="X"," ",G38="X"," ",G39="X"," "),"")</f>
        <v/>
      </c>
      <c r="N43" s="343"/>
      <c r="O43" s="198"/>
      <c r="P43" s="197"/>
      <c r="Q43" s="198"/>
      <c r="R43" s="135"/>
      <c r="S43" s="39">
        <f>J43+L43+N43+O43+P43+Q43+R43</f>
        <v>0</v>
      </c>
      <c r="U43" s="7" t="s">
        <v>198</v>
      </c>
      <c r="V43" s="55">
        <v>4</v>
      </c>
      <c r="W43" s="55">
        <f>IFERROR(200*_xlfn.IFS(Z43=-3,2,Z43=-2,1.5,Z43=-1,1.25,Z43=0,1,Z43=1,0.75,Z43=2,0.5,Z43=3,0.25),200)</f>
        <v>200</v>
      </c>
      <c r="X43" s="103"/>
      <c r="Y43" s="192"/>
      <c r="Z43" s="104"/>
      <c r="AB43" s="223"/>
      <c r="AC43" s="31" t="s">
        <v>230</v>
      </c>
      <c r="AD43" s="33">
        <v>6</v>
      </c>
      <c r="AE43" s="33">
        <v>5</v>
      </c>
      <c r="AF43" s="33">
        <f t="shared" si="9"/>
        <v>900</v>
      </c>
      <c r="AG43" s="105"/>
      <c r="AH43" s="109"/>
      <c r="AI43" s="107"/>
      <c r="AN43">
        <f t="shared" si="0"/>
        <v>0</v>
      </c>
      <c r="AO43">
        <f t="shared" si="1"/>
        <v>0</v>
      </c>
      <c r="AQ43">
        <f t="shared" si="2"/>
        <v>0</v>
      </c>
      <c r="AR43">
        <f t="shared" si="3"/>
        <v>0</v>
      </c>
    </row>
    <row r="44" spans="1:44" ht="15.75" x14ac:dyDescent="0.25">
      <c r="A44" s="215"/>
      <c r="B44" s="215"/>
      <c r="C44" s="215"/>
      <c r="D44" s="215"/>
      <c r="F44" s="12" t="str">
        <f>IFERROR(_xlfn.IFS(G11="X","Burguesía",G12="X","Burguesía",G13="X"," ",G14="X"," "),"")</f>
        <v/>
      </c>
      <c r="G44" s="100"/>
      <c r="I44" s="31" t="s">
        <v>20</v>
      </c>
      <c r="J44" s="53">
        <f>D16*2</f>
        <v>0</v>
      </c>
      <c r="K44" s="15"/>
      <c r="L44" s="339"/>
      <c r="M44" s="15" t="str">
        <f>IFERROR(_xlfn.IFS(G16="X","",G17="X"," ",G18="X"," ",G19="X"," ",G20="X"," ",G21="X","X",G22="X"," ",G23="X"," ",G24="X"," ",G25="X"," ",G26="X"," ",G27="X"," ",G28="X"," ",G29="X"," ",G30="X"," ",G31="X","X",G32="X"," ",G33="X"," ",G34="X"," ",G35="X"," ",G36="X"," ",G37="X"," ",G38="X"," ",G39="X"," "),"")</f>
        <v/>
      </c>
      <c r="N44" s="119"/>
      <c r="O44" s="193"/>
      <c r="P44" s="194"/>
      <c r="Q44" s="193"/>
      <c r="R44" s="195"/>
      <c r="S44" s="33">
        <f>J44+L44+N44+O44+P44+Q44+R44</f>
        <v>0</v>
      </c>
      <c r="U44" s="31" t="s">
        <v>199</v>
      </c>
      <c r="V44" s="33">
        <v>2</v>
      </c>
      <c r="W44" s="33">
        <f>IFERROR(20*_xlfn.IFS(Z44=-3,2,Z44=-2,1.5,Z44=-1,1.25,Z44=0,1,Z44=1,0.75,Z44=2,0.5,Z44=3,0.25),20)</f>
        <v>20</v>
      </c>
      <c r="X44" s="105"/>
      <c r="Y44" s="109"/>
      <c r="Z44" s="107"/>
      <c r="AB44" s="223"/>
      <c r="AC44" s="31" t="s">
        <v>68</v>
      </c>
      <c r="AD44" s="33">
        <v>6</v>
      </c>
      <c r="AE44" s="33">
        <v>5</v>
      </c>
      <c r="AF44" s="33">
        <f t="shared" si="9"/>
        <v>900</v>
      </c>
      <c r="AG44" s="105"/>
      <c r="AH44" s="109"/>
      <c r="AI44" s="107"/>
      <c r="AN44">
        <f t="shared" si="0"/>
        <v>0</v>
      </c>
      <c r="AO44">
        <f t="shared" si="1"/>
        <v>0</v>
      </c>
      <c r="AQ44">
        <f t="shared" si="2"/>
        <v>0</v>
      </c>
      <c r="AR44">
        <f t="shared" si="3"/>
        <v>0</v>
      </c>
    </row>
    <row r="45" spans="1:44" ht="15.75" x14ac:dyDescent="0.25">
      <c r="F45" s="12" t="str">
        <f>IF(G12="X","Aristócrata"," ")</f>
        <v xml:space="preserve"> </v>
      </c>
      <c r="G45" s="100"/>
      <c r="I45" s="7" t="s">
        <v>23</v>
      </c>
      <c r="J45" s="33">
        <f>D16+D15</f>
        <v>0</v>
      </c>
      <c r="K45" s="15" t="str">
        <f>IF(G12="X","X"," ")</f>
        <v xml:space="preserve"> </v>
      </c>
      <c r="L45" s="179"/>
      <c r="M45" s="15" t="str">
        <f>IFERROR(_xlfn.IFS(G16="X","X",G17="X"," ",G18="X"," ",G19="X"," ",G20="X","X",G21="X","",G22="X"," ",G23="X"," ",G24="X","X",G25="X"," ",G26="X"," ",G27="X"," ",G28="X"," ",G29="X"," ",G30="X"," ",G31="X"," ",G32="X"," ",G33="X"," ",G34="X"," ",G35="X"," ",G36="X","X",G37="X"," ",G38="X"," ",G39="X"," "),"")</f>
        <v/>
      </c>
      <c r="N45" s="118"/>
      <c r="O45" s="194"/>
      <c r="P45" s="193"/>
      <c r="Q45" s="194"/>
      <c r="R45" s="196"/>
      <c r="S45" s="39">
        <f>J45+L45+N45+O45+P45+Q45+R45</f>
        <v>0</v>
      </c>
      <c r="U45" s="7" t="s">
        <v>200</v>
      </c>
      <c r="V45" s="55">
        <v>0.05</v>
      </c>
      <c r="W45" s="55">
        <f>IFERROR(15*_xlfn.IFS(Z45=-3,2,Z45=-2,1.5,Z45=-1,1.25,Z45=0,1,Z45=1,0.75,Z45=2,0.5,Z45=3,0.25),15)</f>
        <v>15</v>
      </c>
      <c r="X45" s="108"/>
      <c r="Y45" s="106"/>
      <c r="Z45" s="110"/>
      <c r="AB45" s="223"/>
      <c r="AC45" s="31" t="s">
        <v>71</v>
      </c>
      <c r="AD45" s="33">
        <v>6</v>
      </c>
      <c r="AE45" s="33">
        <v>5</v>
      </c>
      <c r="AF45" s="33">
        <f t="shared" si="9"/>
        <v>900</v>
      </c>
      <c r="AG45" s="105"/>
      <c r="AH45" s="109"/>
      <c r="AI45" s="107"/>
      <c r="AN45">
        <f t="shared" si="0"/>
        <v>0</v>
      </c>
      <c r="AO45">
        <f t="shared" si="1"/>
        <v>0</v>
      </c>
      <c r="AQ45">
        <f t="shared" si="2"/>
        <v>0</v>
      </c>
      <c r="AR45">
        <f t="shared" si="3"/>
        <v>0</v>
      </c>
    </row>
    <row r="46" spans="1:44" ht="16.5" thickBot="1" x14ac:dyDescent="0.3">
      <c r="A46" s="8" t="s">
        <v>37</v>
      </c>
      <c r="B46" s="9" t="s">
        <v>3</v>
      </c>
      <c r="C46" s="9" t="s">
        <v>4</v>
      </c>
      <c r="D46" s="9" t="s">
        <v>5</v>
      </c>
      <c r="F46" s="12" t="s">
        <v>142</v>
      </c>
      <c r="G46" s="101"/>
      <c r="I46" s="31" t="s">
        <v>129</v>
      </c>
      <c r="J46" s="53">
        <f>D13+D14</f>
        <v>0</v>
      </c>
      <c r="K46" s="15" t="s">
        <v>122</v>
      </c>
      <c r="L46" s="339"/>
      <c r="M46" s="15" t="str">
        <f>IFERROR(_xlfn.IFS(G16="X","",G17="X"," ",G18="X"," ",G19="X"," ",G20="X"," ",G21="X","",G22="X"," ",G23="X"," ",G24="X"," ",G25="X"," ",G26="X"," ",G27="X"," ",G28="X","X",G29="X","X",G30="X"," ",G31="X"," ",G32="X"," ",G33="X"," ",G34="X"," ",G35="X"," ",G36="X"," ",G37="X"," ",G38="X","X",G39="X"," "),"")</f>
        <v/>
      </c>
      <c r="N46" s="119"/>
      <c r="O46" s="193"/>
      <c r="P46" s="194"/>
      <c r="Q46" s="193"/>
      <c r="R46" s="195"/>
      <c r="S46" s="33">
        <f>J46+L46+N46+O46+P46+Q46+R46</f>
        <v>0</v>
      </c>
      <c r="U46" s="31" t="s">
        <v>201</v>
      </c>
      <c r="V46" s="33">
        <v>2</v>
      </c>
      <c r="W46" s="33">
        <f>IFERROR(250*_xlfn.IFS(Z46=-3,2,Z46=-2,1.5,Z46=-1,1.25,Z46=0,1,Z46=1,0.75,Z46=2,0.5,Z46=3,0.25),250)</f>
        <v>250</v>
      </c>
      <c r="X46" s="105"/>
      <c r="Y46" s="109"/>
      <c r="Z46" s="107"/>
      <c r="AB46" s="223"/>
      <c r="AC46" s="31" t="s">
        <v>231</v>
      </c>
      <c r="AD46" s="33">
        <v>6</v>
      </c>
      <c r="AE46" s="33">
        <v>5</v>
      </c>
      <c r="AF46" s="33">
        <f t="shared" si="9"/>
        <v>900</v>
      </c>
      <c r="AG46" s="105"/>
      <c r="AH46" s="109"/>
      <c r="AI46" s="107"/>
      <c r="AN46">
        <f t="shared" si="0"/>
        <v>0</v>
      </c>
      <c r="AO46">
        <f t="shared" si="1"/>
        <v>0</v>
      </c>
      <c r="AQ46">
        <f t="shared" si="2"/>
        <v>0</v>
      </c>
      <c r="AR46">
        <f t="shared" si="3"/>
        <v>0</v>
      </c>
    </row>
    <row r="47" spans="1:44" ht="12.6" customHeight="1" x14ac:dyDescent="0.25">
      <c r="A47" s="10" t="s">
        <v>40</v>
      </c>
      <c r="B47" s="97">
        <f>_xlfn.CEILING.MATH((B13+B14)/12)</f>
        <v>0</v>
      </c>
      <c r="C47" s="97" t="str">
        <f>_xlfn.CONCAT("1/3")</f>
        <v>1/3</v>
      </c>
      <c r="D47" s="97">
        <f>_xlfn.CEILING.MATH((D13+D14)/12)</f>
        <v>0</v>
      </c>
      <c r="I47" s="7" t="str">
        <f>IFERROR(_xlfn.IFS(G16="X","Artesanía",G17="X","Artesanía (Crianza)",G18="X","Artesanía",G19="X","Artesanía (alquimia)",G20="X","Artesanía (Principal)",G21="X","Artesanía",G22="X","Artesanía (Caza)",G23="X","Artesanía",G24="X","Artesanía",G25="X","Artesanía",G26="X","Artesanía",G27="X","Artesanía",G28="X","Artesanía",G29="X","Artesanía",G30="X","Artesanía",G31="X","Artesanía",G32="X"," ",G33="X","Artesanía (Medicina)",G34="X","Artesanía",G35="X","Artesanía (Minería)",G36="X","Artesanía",G37="X","Artesanía (Crianza)",G38="X","Artesanía",G39="X","Artesanía"),"")</f>
        <v/>
      </c>
      <c r="J47" s="33">
        <f>D13+D14</f>
        <v>0</v>
      </c>
      <c r="K47" s="15"/>
      <c r="L47" s="179"/>
      <c r="M47" s="15" t="str">
        <f>IFERROR(_xlfn.IFS(G16="X","",G17="X","X",G18="X"," ",G19="X","X",G20="X","X",G21="X","",G22="X","X",G23="X"," ",G24="X"," ",G25="X"," ",G26="X"," ",G27="X"," ",G28="X"," ",G29="X"," ",G30="X"," ",G31="X"," ",G32="X","X",G33="X","X",G34="X"," ",G35="X","X",G36="X"," ",G37="X","X",G38="X"," ",G39="X"," "),"")</f>
        <v/>
      </c>
      <c r="N47" s="118"/>
      <c r="O47" s="194"/>
      <c r="P47" s="193"/>
      <c r="Q47" s="194"/>
      <c r="R47" s="196"/>
      <c r="S47" s="39">
        <f>J47+L47+N47+O47+P47+Q47+R47</f>
        <v>0</v>
      </c>
      <c r="U47" s="7" t="s">
        <v>202</v>
      </c>
      <c r="V47" s="55">
        <v>4</v>
      </c>
      <c r="W47" s="55">
        <f>IFERROR(300*_xlfn.IFS(Z47=-3,2,Z47=-2,1.5,Z47=-1,1.25,Z47=0,1,Z47=1,0.75,Z47=2,0.5,Z47=3,0.25),300)</f>
        <v>300</v>
      </c>
      <c r="X47" s="108"/>
      <c r="Y47" s="106"/>
      <c r="Z47" s="110"/>
      <c r="AB47" s="223"/>
      <c r="AC47" s="31" t="s">
        <v>232</v>
      </c>
      <c r="AD47" s="33">
        <v>6</v>
      </c>
      <c r="AE47" s="33">
        <v>5</v>
      </c>
      <c r="AF47" s="33">
        <f t="shared" si="9"/>
        <v>900</v>
      </c>
      <c r="AG47" s="105"/>
      <c r="AH47" s="109"/>
      <c r="AI47" s="107"/>
      <c r="AN47">
        <f t="shared" si="0"/>
        <v>0</v>
      </c>
      <c r="AO47">
        <f t="shared" si="1"/>
        <v>0</v>
      </c>
      <c r="AQ47">
        <f t="shared" si="2"/>
        <v>0</v>
      </c>
      <c r="AR47">
        <f t="shared" si="3"/>
        <v>0</v>
      </c>
    </row>
    <row r="48" spans="1:44" ht="15.6" customHeight="1" x14ac:dyDescent="0.25">
      <c r="A48" s="10" t="s">
        <v>43</v>
      </c>
      <c r="B48" s="97" t="str">
        <f>_xlfn.CONCAT(IF(ROUNDUP((B10+B12)/20,0)=1,-1,0)+IF(ROUNDUP((B10+B12)/20,0)=2,1,0),"d",ABS(_xlfn.FLOOR.MATH((B10+B12-21)/5)*2))</f>
        <v>0d10</v>
      </c>
      <c r="C48" s="11" t="s">
        <v>44</v>
      </c>
      <c r="D48" s="97" t="str">
        <f>_xlfn.CONCAT(IF(ROUNDUP((D10+D12)/20,0)=1,-1,0)+IF(ROUNDUP((D10+D12)/20,0)=2,1,0),"d",ABS(_xlfn.FLOOR.MATH((D10+D12-21)/5)*2))</f>
        <v>0d10</v>
      </c>
      <c r="F48" s="219" t="s">
        <v>296</v>
      </c>
      <c r="G48" s="219"/>
      <c r="I48" s="31" t="str">
        <f>IFERROR(_xlfn.IFS(G16="X","Artesanía",G17="X","Artesanía",G18="X","Artesanía",G19="X","Artesanía",G20="X","Artesanía (Secundaria)",G21="X","Artesanía",G22="X","Artesanía",G23="X","Artesanía",G24="X","Artesanía",G25="X","Artesanía",G26="X","Artesanía",G27="X","Artesanía",G28="X","Artesanía",G29="X","Artesanía",G30="X","Artesanía",G31="X","Artesanía",G32="X"," ",G33="X","Artesanía",G34="X","Artesanía",G35="X","Artesanía",G36="X","Artesanía",G37="X","Artesanía",G38="X","Artesanía",G39="X","Artesanía"),"")</f>
        <v/>
      </c>
      <c r="J48" s="53">
        <f>D13+D14</f>
        <v>0</v>
      </c>
      <c r="K48" s="15"/>
      <c r="L48" s="339"/>
      <c r="M48" s="15" t="str">
        <f>IFERROR(_xlfn.IFS(G16="X","",G17="X"," ",G18="X"," ",G19="X"," ",G20="X","X",G21="X","",G22="X"," ",G23="X"," ",G24="X"," ",G25="X"," ",G26="X"," ",G27="X"," ",G28="X"," ",G29="X"," ",G30="X"," ",G31="X"," ",G32="X"," ",G33="X"," ",G34="X"," ",G35="X"," ",G36="X"," ",G37="X"," ",G38="X"," ",G39="X"," "),"")</f>
        <v/>
      </c>
      <c r="N48" s="119"/>
      <c r="O48" s="193"/>
      <c r="P48" s="194"/>
      <c r="Q48" s="193"/>
      <c r="R48" s="195"/>
      <c r="S48" s="33">
        <f>J48+L48+N48+O48+P48+Q48+R48</f>
        <v>0</v>
      </c>
      <c r="U48" s="31" t="s">
        <v>204</v>
      </c>
      <c r="V48" s="33">
        <v>3</v>
      </c>
      <c r="W48" s="33">
        <f>IFERROR(50*_xlfn.IFS(Z48=-3,2,Z48=-2,1.5,Z48=-1,1.25,Z48=0,1,Z48=1,0.75,Z48=2,0.5,Z48=3,0.25),50)</f>
        <v>50</v>
      </c>
      <c r="X48" s="105"/>
      <c r="Y48" s="109"/>
      <c r="Z48" s="107"/>
      <c r="AB48" s="223"/>
      <c r="AC48" s="31" t="s">
        <v>76</v>
      </c>
      <c r="AD48" s="33">
        <v>6</v>
      </c>
      <c r="AE48" s="33">
        <v>5</v>
      </c>
      <c r="AF48" s="33">
        <f t="shared" si="9"/>
        <v>900</v>
      </c>
      <c r="AG48" s="105"/>
      <c r="AH48" s="109"/>
      <c r="AI48" s="107"/>
      <c r="AN48">
        <f t="shared" si="0"/>
        <v>0</v>
      </c>
      <c r="AO48">
        <f t="shared" si="1"/>
        <v>0</v>
      </c>
      <c r="AQ48">
        <f t="shared" si="2"/>
        <v>0</v>
      </c>
      <c r="AR48">
        <f t="shared" si="3"/>
        <v>0</v>
      </c>
    </row>
    <row r="49" spans="1:44" ht="15.75" x14ac:dyDescent="0.25">
      <c r="A49" s="10" t="s">
        <v>47</v>
      </c>
      <c r="B49" s="97">
        <f>_xlfn.FLOOR.MATH((B16-7)/6)</f>
        <v>-2</v>
      </c>
      <c r="C49" s="11" t="s">
        <v>48</v>
      </c>
      <c r="D49" s="97">
        <f>_xlfn.FLOOR.MATH((D16-7)/6)</f>
        <v>-2</v>
      </c>
      <c r="F49" s="219"/>
      <c r="G49" s="219"/>
      <c r="I49" s="338" t="s">
        <v>28</v>
      </c>
      <c r="J49" s="82">
        <f>D15+D16</f>
        <v>0</v>
      </c>
      <c r="K49" s="15"/>
      <c r="L49" s="340"/>
      <c r="M49" s="15" t="str">
        <f>IFERROR(_xlfn.IFS(G16="X","",G17="X"," ",G18="X"," ",G19="X"," ",G20="X"," ",G21="X","",G22="X"," ",G23="X","X",G24="X"," ",G25="X"," ",G26="X"," ",G27="X"," ",G28="X"," ",G29="X"," ",G30="X"," ",G31="X"," ",G32="X"," ",G33="X"," ",G34="X"," ",G35="X"," ",G36="X"," ",G37="X"," ",G38="X"," ",G39="X"," "),"")</f>
        <v/>
      </c>
      <c r="N49" s="140"/>
      <c r="O49" s="138"/>
      <c r="P49" s="137"/>
      <c r="Q49" s="138"/>
      <c r="R49" s="139"/>
      <c r="S49" s="90">
        <f>J49+L49+N49+O49+P49+Q49+R49</f>
        <v>0</v>
      </c>
      <c r="U49" s="7" t="s">
        <v>203</v>
      </c>
      <c r="V49" s="55">
        <v>2</v>
      </c>
      <c r="W49" s="55">
        <f>IFERROR(125*_xlfn.IFS(Z49=-3,2,Z49=-2,1.5,Z49=-1,1.25,Z49=0,1,Z49=1,0.75,Z49=2,0.5,Z49=3,0.25),125)</f>
        <v>125</v>
      </c>
      <c r="X49" s="108"/>
      <c r="Y49" s="106"/>
      <c r="Z49" s="110"/>
      <c r="AB49" s="220" t="s">
        <v>238</v>
      </c>
      <c r="AC49" s="7" t="s">
        <v>229</v>
      </c>
      <c r="AD49" s="47">
        <v>7</v>
      </c>
      <c r="AE49" s="47">
        <v>6</v>
      </c>
      <c r="AF49" s="47">
        <f t="shared" ref="AF49:AF55" si="10">IFERROR(1400*_xlfn.IFS(AI49=-3,2,AI49=-2,1.5,AI49=-1,1.25,AI49=0,1,AI49=1,0.75,AI49=2,0.5,AI49=3,0.25),1400)</f>
        <v>1400</v>
      </c>
      <c r="AG49" s="108"/>
      <c r="AH49" s="106"/>
      <c r="AI49" s="110"/>
      <c r="AN49">
        <f t="shared" si="0"/>
        <v>0</v>
      </c>
      <c r="AO49">
        <f t="shared" si="1"/>
        <v>0</v>
      </c>
      <c r="AQ49">
        <f t="shared" si="2"/>
        <v>0</v>
      </c>
      <c r="AR49">
        <f t="shared" si="3"/>
        <v>0</v>
      </c>
    </row>
    <row r="50" spans="1:44" ht="15.75" x14ac:dyDescent="0.25">
      <c r="A50" s="10" t="s">
        <v>51</v>
      </c>
      <c r="B50" s="97">
        <f>_xlfn.CEILING.MATH(B11/6)</f>
        <v>0</v>
      </c>
      <c r="C50" s="97" t="str">
        <f>_xlfn.CONCAT("1/3")</f>
        <v>1/3</v>
      </c>
      <c r="D50" s="97">
        <f>_xlfn.CEILING.MATH(D11/6)</f>
        <v>0</v>
      </c>
      <c r="F50" s="219"/>
      <c r="G50" s="219"/>
      <c r="I50" s="31" t="s">
        <v>31</v>
      </c>
      <c r="J50" s="53">
        <f>D14*2</f>
        <v>0</v>
      </c>
      <c r="K50" s="15"/>
      <c r="L50" s="339"/>
      <c r="M50" s="15" t="str">
        <f>IFERROR(_xlfn.IFS(G16="X","",G17="X"," ",G18="X"," ",G19="X"," ",G20="X"," ",G21="X","",G22="X"," ",G23="X"," ",G24="X","X",G25="X"," ",G26="X"," ",G27="X","X",G28="X"," ",G29="X"," ",G30="X"," ",G31="X"," ",G32="X"," ",G33="X"," ",G34="X"," ",G35="X"," ",G36="X"," ",G37="X"," ",G38="X"," ",G39="X","X"),"")</f>
        <v/>
      </c>
      <c r="N50" s="119"/>
      <c r="O50" s="193"/>
      <c r="P50" s="194"/>
      <c r="Q50" s="193"/>
      <c r="R50" s="195"/>
      <c r="S50" s="33">
        <f>J50+L50+N50+O50+P50+Q50+R50</f>
        <v>0</v>
      </c>
      <c r="U50" s="31" t="s">
        <v>205</v>
      </c>
      <c r="V50" s="33">
        <v>3</v>
      </c>
      <c r="W50" s="33">
        <f>IFERROR(250*_xlfn.IFS(Z50=-3,2,Z50=-2,1.5,Z50=-1,1.25,Z50=0,1,Z50=1,0.75,Z50=2,0.5,Z50=3,0.25),250)</f>
        <v>250</v>
      </c>
      <c r="X50" s="105"/>
      <c r="Y50" s="109"/>
      <c r="Z50" s="107"/>
      <c r="AB50" s="220"/>
      <c r="AC50" s="7" t="s">
        <v>230</v>
      </c>
      <c r="AD50" s="47">
        <v>7</v>
      </c>
      <c r="AE50" s="47">
        <v>6</v>
      </c>
      <c r="AF50" s="47">
        <f t="shared" si="10"/>
        <v>1400</v>
      </c>
      <c r="AG50" s="108"/>
      <c r="AH50" s="106"/>
      <c r="AI50" s="110"/>
      <c r="AN50">
        <f t="shared" si="0"/>
        <v>0</v>
      </c>
      <c r="AO50">
        <f t="shared" si="1"/>
        <v>0</v>
      </c>
      <c r="AQ50">
        <f t="shared" si="2"/>
        <v>0</v>
      </c>
      <c r="AR50">
        <f t="shared" si="3"/>
        <v>0</v>
      </c>
    </row>
    <row r="51" spans="1:44" ht="15.75" x14ac:dyDescent="0.25">
      <c r="A51" s="10" t="s">
        <v>54</v>
      </c>
      <c r="B51" s="97">
        <f>_xlfn.CEILING.MATH((B13+B14)/2)</f>
        <v>0</v>
      </c>
      <c r="C51" s="97" t="str">
        <f>_xlfn.CONCAT("6/18")</f>
        <v>6/18</v>
      </c>
      <c r="D51" s="97">
        <f>_xlfn.CEILING.MATH((D13+D14)/2)</f>
        <v>0</v>
      </c>
      <c r="F51" s="219"/>
      <c r="G51" s="219"/>
      <c r="I51" s="7" t="s">
        <v>34</v>
      </c>
      <c r="J51" s="33">
        <f>D15+D16</f>
        <v>0</v>
      </c>
      <c r="K51" s="15" t="str">
        <f>IF(G12="X","X"," ")</f>
        <v xml:space="preserve"> </v>
      </c>
      <c r="L51" s="179"/>
      <c r="M51" s="15" t="str">
        <f>IFERROR(_xlfn.IFS(G16="X","",G17="X"," ",G18="X","X",G19="X","X",G20="X","X",G21="X","X",G22="X"," ",G23="X"," ",G24="X"," ",G25="X"," ",G26="X"," ",G27="X"," ",G28="X"," ",G29="X"," ",G30="X"," ",G31="X","X",G32="X"," ",G33="X","X",G34="X","X",G35="X"," ",G36="X"," ",G37="X"," ",G38="X"," ",G39="X"," "),"")</f>
        <v/>
      </c>
      <c r="N51" s="118"/>
      <c r="O51" s="194"/>
      <c r="P51" s="193"/>
      <c r="Q51" s="194"/>
      <c r="R51" s="196"/>
      <c r="S51" s="39">
        <f>J51+L51+N51+O51+P51+Q51+R51</f>
        <v>0</v>
      </c>
      <c r="U51" s="7" t="s">
        <v>206</v>
      </c>
      <c r="V51" s="55">
        <v>2</v>
      </c>
      <c r="W51" s="55">
        <f>IFERROR(250*_xlfn.IFS(Z51=-3,2,Z51=-2,1.5,Z51=-1,1.25,Z51=0,1,Z51=1,0.75,Z51=2,0.5,Z51=3,0.25),250)</f>
        <v>250</v>
      </c>
      <c r="X51" s="108"/>
      <c r="Y51" s="106"/>
      <c r="Z51" s="110"/>
      <c r="AB51" s="220"/>
      <c r="AC51" s="7" t="s">
        <v>68</v>
      </c>
      <c r="AD51" s="47">
        <v>7</v>
      </c>
      <c r="AE51" s="47">
        <v>6</v>
      </c>
      <c r="AF51" s="47">
        <f t="shared" si="10"/>
        <v>1400</v>
      </c>
      <c r="AG51" s="108"/>
      <c r="AH51" s="106"/>
      <c r="AI51" s="110"/>
      <c r="AN51">
        <f t="shared" si="0"/>
        <v>0</v>
      </c>
      <c r="AO51">
        <f t="shared" si="1"/>
        <v>0</v>
      </c>
      <c r="AQ51">
        <f t="shared" si="2"/>
        <v>0</v>
      </c>
      <c r="AR51">
        <f t="shared" si="3"/>
        <v>0</v>
      </c>
    </row>
    <row r="52" spans="1:44" ht="15.75" x14ac:dyDescent="0.25">
      <c r="A52" s="10" t="s">
        <v>56</v>
      </c>
      <c r="B52" s="97">
        <f>_xlfn.CEILING.MATH(B15/6)</f>
        <v>0</v>
      </c>
      <c r="C52" s="97" t="str">
        <f>_xlfn.CONCAT("1/3")</f>
        <v>1/3</v>
      </c>
      <c r="D52" s="97">
        <f>_xlfn.CEILING.MATH(D15/6)</f>
        <v>0</v>
      </c>
      <c r="I52" s="31" t="s">
        <v>36</v>
      </c>
      <c r="J52" s="53">
        <f>D14+D16</f>
        <v>0</v>
      </c>
      <c r="K52" s="15" t="str">
        <f>IF(G12="X","X"," ")</f>
        <v xml:space="preserve"> </v>
      </c>
      <c r="L52" s="339"/>
      <c r="M52" s="15" t="str">
        <f>IFERROR(_xlfn.IFS(G16="X","",G17="X","X",G18="X"," ",G19="X","X",G20="X","X",G21="X","",G22="X","X",G23="X"," ",G24="X"," ",G25="X"," ",G26="X"," ",G27="X","X",G28="X","X",G29="X"," ",G30="X"," ",G31="X","X",G32="X"," ",G33="X","X",G34="X","X",G35="X","X",G36="X"," ",G37="X","X",G38="X","X",G39="X"," "),"")</f>
        <v/>
      </c>
      <c r="N52" s="119"/>
      <c r="O52" s="193"/>
      <c r="P52" s="194"/>
      <c r="Q52" s="193"/>
      <c r="R52" s="195"/>
      <c r="S52" s="33">
        <f>J52+L52+N52+O52+P52+Q52+R52</f>
        <v>0</v>
      </c>
      <c r="U52" s="31" t="s">
        <v>176</v>
      </c>
      <c r="V52" s="33">
        <v>1</v>
      </c>
      <c r="W52" s="33">
        <f>IFERROR(100*_xlfn.IFS(Z52=-3,2,Z52=-2,1.5,Z52=-1,1.25,Z52=0,1,Z52=1,0.75,Z52=2,0.5,Z52=3,0.25),100)</f>
        <v>100</v>
      </c>
      <c r="X52" s="105"/>
      <c r="Y52" s="109"/>
      <c r="Z52" s="107"/>
      <c r="AB52" s="220"/>
      <c r="AC52" s="7" t="s">
        <v>71</v>
      </c>
      <c r="AD52" s="47">
        <v>7</v>
      </c>
      <c r="AE52" s="47">
        <v>6</v>
      </c>
      <c r="AF52" s="47">
        <f t="shared" si="10"/>
        <v>1400</v>
      </c>
      <c r="AG52" s="108"/>
      <c r="AH52" s="106"/>
      <c r="AI52" s="110"/>
      <c r="AN52">
        <f t="shared" si="0"/>
        <v>0</v>
      </c>
      <c r="AO52">
        <f t="shared" si="1"/>
        <v>0</v>
      </c>
      <c r="AQ52">
        <f t="shared" si="2"/>
        <v>0</v>
      </c>
      <c r="AR52">
        <f t="shared" si="3"/>
        <v>0</v>
      </c>
    </row>
    <row r="53" spans="1:44" ht="15.75" x14ac:dyDescent="0.25">
      <c r="A53" s="10" t="s">
        <v>259</v>
      </c>
      <c r="B53" s="97">
        <v>6</v>
      </c>
      <c r="C53" s="97">
        <v>6</v>
      </c>
      <c r="D53" s="97">
        <v>6</v>
      </c>
      <c r="I53" s="7" t="s">
        <v>39</v>
      </c>
      <c r="J53" s="33">
        <f>D14+D16</f>
        <v>0</v>
      </c>
      <c r="K53" s="15" t="str">
        <f>IF(G12="X","X"," ")</f>
        <v xml:space="preserve"> </v>
      </c>
      <c r="L53" s="179"/>
      <c r="M53" s="15" t="str">
        <f>IFERROR(_xlfn.IFS(G16="X","X",G17="X"," ",G18="X"," ",G19="X"," ",G20="X"," ",G21="X","",G22="X"," ",G23="X"," ",G24="X","X",G25="X"," ",G26="X"," ",G27="X","X",G28="X"," ",G29="X"," ",G30="X"," ",G31="X"," ",G32="X"," ",G33="X"," ",G34="X","X",G35="X"," ",G36="X"," ",G37="X"," ",G38="X"," ",G39="X"," "),"")</f>
        <v/>
      </c>
      <c r="N53" s="118"/>
      <c r="O53" s="194"/>
      <c r="P53" s="193"/>
      <c r="Q53" s="194"/>
      <c r="R53" s="196"/>
      <c r="S53" s="39">
        <f>J53+L53+N53+O53+P53+Q53+R53</f>
        <v>0</v>
      </c>
      <c r="U53" s="7" t="s">
        <v>207</v>
      </c>
      <c r="V53" s="55">
        <v>2</v>
      </c>
      <c r="W53" s="55">
        <f>IFERROR(30*_xlfn.IFS(Z53=-3,2,Z53=-2,1.5,Z53=-1,1.25,Z53=0,1,Z53=1,0.75,Z53=2,0.5,Z53=3,0.25),30)</f>
        <v>30</v>
      </c>
      <c r="X53" s="108"/>
      <c r="Y53" s="106"/>
      <c r="Z53" s="110"/>
      <c r="AB53" s="220"/>
      <c r="AC53" s="7" t="s">
        <v>231</v>
      </c>
      <c r="AD53" s="47">
        <v>7</v>
      </c>
      <c r="AE53" s="47">
        <v>6</v>
      </c>
      <c r="AF53" s="47">
        <f t="shared" si="10"/>
        <v>1400</v>
      </c>
      <c r="AG53" s="108"/>
      <c r="AH53" s="106"/>
      <c r="AI53" s="110"/>
      <c r="AN53">
        <f t="shared" si="0"/>
        <v>0</v>
      </c>
      <c r="AO53">
        <f t="shared" si="1"/>
        <v>0</v>
      </c>
      <c r="AQ53">
        <f t="shared" si="2"/>
        <v>0</v>
      </c>
      <c r="AR53">
        <f t="shared" si="3"/>
        <v>0</v>
      </c>
    </row>
    <row r="54" spans="1:44" ht="15.75" x14ac:dyDescent="0.25">
      <c r="I54" s="31" t="s">
        <v>128</v>
      </c>
      <c r="J54" s="53">
        <f>D14*2</f>
        <v>0</v>
      </c>
      <c r="K54" s="15" t="str">
        <f>IF(G13="X","X"," ")</f>
        <v xml:space="preserve"> </v>
      </c>
      <c r="L54" s="339"/>
      <c r="M54" s="15" t="str">
        <f>IFERROR(_xlfn.IFS(G16="X","X",G17="X"," ",G18="X","X",G19="X","X",G20="X"," ",G21="X","",G22="X"," ",G23="X"," ",G24="X","X",G25="X","X",G26="X","X",G27="X"," ",G28="X"," ",G29="X"," ",G30="X"," ",G31="X"," ",G32="X","X",G33="X"," ",G34="X","X",G35="X"," ",G36="X"," ",G37="X"," ",G38="X"," ",G39="X"," "),"")</f>
        <v/>
      </c>
      <c r="N54" s="119"/>
      <c r="O54" s="193"/>
      <c r="P54" s="194"/>
      <c r="Q54" s="193"/>
      <c r="R54" s="195"/>
      <c r="S54" s="33">
        <f>J54+L54+N54+O54+P54+Q54+R54</f>
        <v>0</v>
      </c>
      <c r="U54" s="31" t="s">
        <v>208</v>
      </c>
      <c r="V54" s="33">
        <v>3</v>
      </c>
      <c r="W54" s="33">
        <f>IFERROR(250*_xlfn.IFS(Z54=-3,2,Z54=-2,1.5,Z54=-1,1.25,Z54=0,1,Z54=1,0.75,Z54=2,0.5,Z54=3,0.25),250)</f>
        <v>250</v>
      </c>
      <c r="X54" s="105"/>
      <c r="Y54" s="109"/>
      <c r="Z54" s="107"/>
      <c r="AB54" s="220"/>
      <c r="AC54" s="7" t="s">
        <v>232</v>
      </c>
      <c r="AD54" s="47">
        <v>7</v>
      </c>
      <c r="AE54" s="47">
        <v>6</v>
      </c>
      <c r="AF54" s="47">
        <f t="shared" si="10"/>
        <v>1400</v>
      </c>
      <c r="AG54" s="108"/>
      <c r="AH54" s="106"/>
      <c r="AI54" s="110"/>
      <c r="AN54">
        <f t="shared" si="0"/>
        <v>0</v>
      </c>
      <c r="AO54">
        <f t="shared" si="1"/>
        <v>0</v>
      </c>
      <c r="AQ54">
        <f t="shared" si="2"/>
        <v>0</v>
      </c>
      <c r="AR54">
        <f t="shared" si="3"/>
        <v>0</v>
      </c>
    </row>
    <row r="55" spans="1:44" ht="19.5" customHeight="1" x14ac:dyDescent="0.25">
      <c r="A55" s="185"/>
      <c r="B55" s="186"/>
      <c r="D55" s="224" t="s">
        <v>302</v>
      </c>
      <c r="E55" s="224"/>
      <c r="F55" s="224"/>
      <c r="G55" s="224"/>
      <c r="I55" s="7" t="s">
        <v>46</v>
      </c>
      <c r="J55" s="33">
        <f>D14+D15</f>
        <v>0</v>
      </c>
      <c r="K55" s="15" t="str">
        <f>IFERROR(_xlfn.IFS(G11="X","X",G14="X","X",G12="X"," ",G13="X"," "),"")</f>
        <v/>
      </c>
      <c r="L55" s="179"/>
      <c r="M55" s="15" t="str">
        <f>IFERROR(_xlfn.IFS(G16="X","",G17="X"," ",G18="X"," ",G19="X","X",G20="X"," ",G21="X","",G22="X"," ",G23="X","X",G24="X"," ",G25="X"," ",G26="X","X",G27="X"," ",G28="X"," ",G29="X"," ",G30="X"," ",G31="X"," ",G32="X"," ",G33="X","X",G34="X"," ",G35="X"," ",G36="X"," ",G37="X"," ",G38="X"," ",G39="X"," "),"")</f>
        <v/>
      </c>
      <c r="N55" s="118"/>
      <c r="O55" s="194"/>
      <c r="P55" s="193"/>
      <c r="Q55" s="194"/>
      <c r="R55" s="196"/>
      <c r="S55" s="39">
        <f>J55+L55+N55+O55+P55+Q55+R55</f>
        <v>0</v>
      </c>
      <c r="U55" s="7" t="s">
        <v>210</v>
      </c>
      <c r="V55" s="55">
        <v>4</v>
      </c>
      <c r="W55" s="55">
        <f>IFERROR(90*_xlfn.IFS(Z55=-3,2,Z55=-2,1.5,Z55=-1,1.25,Z55=0,1,Z55=1,0.75,Z55=2,0.5,Z55=3,0.25),90)</f>
        <v>90</v>
      </c>
      <c r="X55" s="108"/>
      <c r="Y55" s="106"/>
      <c r="Z55" s="110"/>
      <c r="AB55" s="220"/>
      <c r="AC55" s="7" t="s">
        <v>76</v>
      </c>
      <c r="AD55" s="47">
        <v>7</v>
      </c>
      <c r="AE55" s="47">
        <v>6</v>
      </c>
      <c r="AF55" s="47">
        <f t="shared" si="10"/>
        <v>1400</v>
      </c>
      <c r="AG55" s="108"/>
      <c r="AH55" s="106"/>
      <c r="AI55" s="110"/>
      <c r="AN55">
        <f t="shared" si="0"/>
        <v>0</v>
      </c>
      <c r="AO55">
        <f t="shared" si="1"/>
        <v>0</v>
      </c>
      <c r="AQ55">
        <f t="shared" si="2"/>
        <v>0</v>
      </c>
      <c r="AR55">
        <f t="shared" si="3"/>
        <v>0</v>
      </c>
    </row>
    <row r="56" spans="1:44" ht="16.5" thickBot="1" x14ac:dyDescent="0.3">
      <c r="A56" s="185"/>
      <c r="B56" s="186"/>
      <c r="D56" s="224"/>
      <c r="E56" s="224"/>
      <c r="F56" s="224"/>
      <c r="G56" s="224"/>
      <c r="I56" s="31" t="s">
        <v>138</v>
      </c>
      <c r="J56" s="53">
        <f>D14+D15</f>
        <v>0</v>
      </c>
      <c r="K56" s="15" t="str">
        <f>IFERROR(_xlfn.IFS(G11="X","X",G14="X","X",G12="X"," ",G13="X"," "),"")</f>
        <v/>
      </c>
      <c r="L56" s="339"/>
      <c r="M56" s="15" t="str">
        <f>IFERROR(_xlfn.IFS(G16="X","",G17="X","X",G18="X"," ",G19="X"," ",G20="X"," ",G21="X","",G22="X"," ",G23="X"," ",G24="X"," ",G25="X"," ",G26="X"," ",G27="X"," ",G28="X"," ",G29="X"," ",G30="X"," ",G31="X"," ",G32="X"," ",G33="X"," ",G34="X"," ",G35="X"," ",G36="X"," ",G37="X","X",G38="X"," ",G39="X"," "),"")</f>
        <v/>
      </c>
      <c r="N56" s="119"/>
      <c r="O56" s="193"/>
      <c r="P56" s="194"/>
      <c r="Q56" s="193"/>
      <c r="R56" s="195"/>
      <c r="S56" s="33">
        <f>J56+L56+N56+O56+P56+Q56+R56</f>
        <v>0</v>
      </c>
      <c r="U56" s="31" t="s">
        <v>209</v>
      </c>
      <c r="V56" s="33">
        <v>3</v>
      </c>
      <c r="W56" s="33">
        <f>IFERROR(100*_xlfn.IFS(Z56=-3,2,Z56=-2,1.5,Z56=-1,1.25,Z56=0,1,Z56=1,0.75,Z56=2,0.5,Z56=3,0.25),100)</f>
        <v>100</v>
      </c>
      <c r="X56" s="114"/>
      <c r="Y56" s="112"/>
      <c r="Z56" s="116"/>
      <c r="AB56" s="223" t="s">
        <v>239</v>
      </c>
      <c r="AC56" s="31" t="s">
        <v>229</v>
      </c>
      <c r="AD56" s="33">
        <v>8</v>
      </c>
      <c r="AE56" s="33">
        <v>7</v>
      </c>
      <c r="AF56" s="33">
        <f t="shared" ref="AF56:AF62" si="11">IFERROR(2400*_xlfn.IFS(AI56=-3,2,AI56=-2,1.5,AI56=-1,1.25,AI56=0,1,AI56=1,0.75,AI56=2,0.5,AI56=3,0.25),2400)</f>
        <v>2400</v>
      </c>
      <c r="AG56" s="105"/>
      <c r="AH56" s="109"/>
      <c r="AI56" s="107"/>
      <c r="AN56">
        <f t="shared" si="0"/>
        <v>0</v>
      </c>
      <c r="AO56">
        <f t="shared" si="1"/>
        <v>0</v>
      </c>
      <c r="AQ56">
        <f t="shared" si="2"/>
        <v>0</v>
      </c>
      <c r="AR56">
        <f t="shared" si="3"/>
        <v>0</v>
      </c>
    </row>
    <row r="57" spans="1:44" ht="16.5" thickBot="1" x14ac:dyDescent="0.3">
      <c r="A57" s="185"/>
      <c r="B57" s="186"/>
      <c r="D57" s="224"/>
      <c r="E57" s="224"/>
      <c r="F57" s="224"/>
      <c r="G57" s="224"/>
      <c r="I57" s="338" t="s">
        <v>50</v>
      </c>
      <c r="J57" s="82">
        <f>D16+D15</f>
        <v>0</v>
      </c>
      <c r="K57" s="15"/>
      <c r="L57" s="340"/>
      <c r="M57" s="15" t="str">
        <f>IFERROR(_xlfn.IFS(G16="X","",G17="X"," ",G18="X"," ",G19="X"," ",G20="X"," ",G21="X","",G22="X"," ",G23="X"," ",G24="X"," ",G25="X"," ",G26="X"," ",G27="X"," ",G28="X"," ",G29="X"," ",G30="X"," ",G31="X"," ",G32="X"," ",G33="X"," ",G34="X"," ",G35="X"," ",G36="X"," ",G37="X"," ",G38="X"," ",G39="X","X"),"")</f>
        <v/>
      </c>
      <c r="N57" s="140"/>
      <c r="O57" s="138"/>
      <c r="P57" s="137"/>
      <c r="Q57" s="138"/>
      <c r="R57" s="139"/>
      <c r="S57" s="90">
        <f>J57+L57+N57+O57+P57+Q57+R57</f>
        <v>0</v>
      </c>
      <c r="U57" s="30" t="s">
        <v>211</v>
      </c>
      <c r="V57" s="32"/>
      <c r="W57" s="32"/>
      <c r="X57" s="32"/>
      <c r="Y57" s="32"/>
      <c r="Z57" s="32"/>
      <c r="AB57" s="223"/>
      <c r="AC57" s="31" t="s">
        <v>230</v>
      </c>
      <c r="AD57" s="33">
        <v>8</v>
      </c>
      <c r="AE57" s="33">
        <v>7</v>
      </c>
      <c r="AF57" s="33">
        <f t="shared" si="11"/>
        <v>2400</v>
      </c>
      <c r="AG57" s="105"/>
      <c r="AH57" s="109"/>
      <c r="AI57" s="107"/>
      <c r="AN57">
        <f t="shared" si="0"/>
        <v>0</v>
      </c>
      <c r="AO57">
        <f t="shared" si="1"/>
        <v>0</v>
      </c>
      <c r="AQ57">
        <f t="shared" si="2"/>
        <v>0</v>
      </c>
      <c r="AR57">
        <f t="shared" si="3"/>
        <v>0</v>
      </c>
    </row>
    <row r="58" spans="1:44" ht="15.75" x14ac:dyDescent="0.25">
      <c r="D58" s="224"/>
      <c r="E58" s="224"/>
      <c r="F58" s="224"/>
      <c r="G58" s="224"/>
      <c r="I58" s="31" t="s">
        <v>53</v>
      </c>
      <c r="J58" s="53">
        <f>D14+D16</f>
        <v>0</v>
      </c>
      <c r="K58" s="15"/>
      <c r="L58" s="339"/>
      <c r="M58" s="15" t="str">
        <f>IFERROR(_xlfn.IFS(G16="X","",G17="X"," ",G18="X","X",G19="X"," ",G20="X"," ",G21="X","",G22="X"," ",G23="X"," ",G24="X"," ",G25="X"," ",G26="X"," ",G27="X"," ",G28="X"," ",G29="X"," ",G30="X"," ",G31="X","X",G32="X"," ",G33="X"," ",G34="X"," ",G35="X"," ",G36="X"," ",G37="X"," ",G38="X"," ",G39="X"," "),"")</f>
        <v/>
      </c>
      <c r="N58" s="119"/>
      <c r="O58" s="193"/>
      <c r="P58" s="194"/>
      <c r="Q58" s="193"/>
      <c r="R58" s="195"/>
      <c r="S58" s="33">
        <f>J58+L58+N58+O58+P58+Q58+R58</f>
        <v>0</v>
      </c>
      <c r="U58" s="7" t="s">
        <v>212</v>
      </c>
      <c r="V58" s="55">
        <v>1</v>
      </c>
      <c r="W58" s="55">
        <f>IFERROR(75*_xlfn.IFS(Z58=-3,2,Z58=-2,1.5,Z58=-1,1.25,Z58=0,1,Z58=1,0.75,Z58=2,0.5,Z58=3,0.25),75)</f>
        <v>75</v>
      </c>
      <c r="X58" s="103"/>
      <c r="Y58" s="192"/>
      <c r="Z58" s="104"/>
      <c r="AB58" s="223"/>
      <c r="AC58" s="31" t="s">
        <v>68</v>
      </c>
      <c r="AD58" s="33">
        <v>8</v>
      </c>
      <c r="AE58" s="33">
        <v>7</v>
      </c>
      <c r="AF58" s="33">
        <f t="shared" si="11"/>
        <v>2400</v>
      </c>
      <c r="AG58" s="105"/>
      <c r="AH58" s="109"/>
      <c r="AI58" s="107"/>
      <c r="AN58">
        <f t="shared" si="0"/>
        <v>0</v>
      </c>
      <c r="AO58">
        <f t="shared" si="1"/>
        <v>0</v>
      </c>
      <c r="AQ58">
        <f t="shared" si="2"/>
        <v>0</v>
      </c>
      <c r="AR58">
        <f t="shared" si="3"/>
        <v>0</v>
      </c>
    </row>
    <row r="59" spans="1:44" ht="15.75" customHeight="1" x14ac:dyDescent="0.25">
      <c r="D59" s="224"/>
      <c r="E59" s="224"/>
      <c r="F59" s="224"/>
      <c r="G59" s="224"/>
      <c r="I59" s="7" t="str">
        <f>IF(G17="X","Enseñar (animal)", "Enseñar")</f>
        <v>Enseñar</v>
      </c>
      <c r="J59" s="33">
        <f>D14+D16</f>
        <v>0</v>
      </c>
      <c r="K59" s="15"/>
      <c r="L59" s="179"/>
      <c r="M59" s="15" t="str">
        <f>IFERROR(_xlfn.IFS(G16="X","",G17="X","X",G18="X"," ",G19="X"," ",G20="X"," ",G21="X","",G22="X"," ",G23="X"," ",G24="X"," ",G25="X","X",G26="X"," ",G27="X"," ",G28="X"," ",G29="X"," ",G30="X"," ",G31="X"," ",G32="X"," ",G33="X"," ",G34="X"," ",G35="X"," ",G36="X"," ",G37="X"," ",G38="X"," ",G39="X"," "),"")</f>
        <v/>
      </c>
      <c r="N59" s="118"/>
      <c r="O59" s="194"/>
      <c r="P59" s="193"/>
      <c r="Q59" s="194"/>
      <c r="R59" s="196"/>
      <c r="S59" s="39">
        <f>J59+L59+N59+O59+P59+Q59+R59</f>
        <v>0</v>
      </c>
      <c r="U59" s="31" t="s">
        <v>213</v>
      </c>
      <c r="V59" s="33">
        <v>1</v>
      </c>
      <c r="W59" s="33">
        <f>IFERROR(200*_xlfn.IFS(Z59=-3,2,Z59=-2,1.5,Z59=-1,1.25,Z59=0,1,Z59=1,0.75,Z59=2,0.5,Z59=3,0.25),200)</f>
        <v>200</v>
      </c>
      <c r="X59" s="105"/>
      <c r="Y59" s="109"/>
      <c r="Z59" s="107"/>
      <c r="AB59" s="223"/>
      <c r="AC59" s="31" t="s">
        <v>71</v>
      </c>
      <c r="AD59" s="33">
        <v>8</v>
      </c>
      <c r="AE59" s="33">
        <v>7</v>
      </c>
      <c r="AF59" s="33">
        <f t="shared" si="11"/>
        <v>2400</v>
      </c>
      <c r="AG59" s="105"/>
      <c r="AH59" s="109"/>
      <c r="AI59" s="107"/>
      <c r="AN59">
        <f t="shared" si="0"/>
        <v>0</v>
      </c>
      <c r="AO59">
        <f t="shared" si="1"/>
        <v>0</v>
      </c>
      <c r="AQ59">
        <f t="shared" si="2"/>
        <v>0</v>
      </c>
      <c r="AR59">
        <f>IF(AH63&lt;&gt;0,AE63,0)</f>
        <v>0</v>
      </c>
    </row>
    <row r="60" spans="1:44" ht="14.45" customHeight="1" x14ac:dyDescent="0.25">
      <c r="I60" s="75" t="s">
        <v>58</v>
      </c>
      <c r="J60" s="90">
        <f>D14+D16</f>
        <v>0</v>
      </c>
      <c r="K60" s="15"/>
      <c r="L60" s="341"/>
      <c r="M60" s="15" t="str">
        <f>IFERROR(_xlfn.IFS(G16="X","",G17="X"," ",G18="X"," ",G19="X"," ",G20="X"," ",G21="X","",G22="X"," ",G23="X"," ",G24="X"," ",G25="X"," ",G26="X"," ",G27="X"," ",G28="X"," ",G29="X"," ",G30="X"," ",G31="X"," ",G32="X"," ",G33="X"," ",G34="X"," ",G35="X"," ",G36="X"," ",G37="X"," ",G38="X"," ",G39="X","X"),"")</f>
        <v/>
      </c>
      <c r="N60" s="136"/>
      <c r="O60" s="137"/>
      <c r="P60" s="138"/>
      <c r="Q60" s="137"/>
      <c r="R60" s="141"/>
      <c r="S60" s="82">
        <f>J60+L60+N60+O60+P60+Q60+R60</f>
        <v>0</v>
      </c>
      <c r="U60" s="7" t="s">
        <v>214</v>
      </c>
      <c r="V60" s="55">
        <v>1</v>
      </c>
      <c r="W60" s="55">
        <f>IFERROR(225*_xlfn.IFS(Z60=-3,2,Z60=-2,1.5,Z60=-1,1.25,Z60=0,1,Z60=1,0.75,Z60=2,0.5,Z60=3,0.25),225)</f>
        <v>225</v>
      </c>
      <c r="X60" s="108"/>
      <c r="Y60" s="106"/>
      <c r="Z60" s="110"/>
      <c r="AB60" s="223"/>
      <c r="AC60" s="31" t="s">
        <v>231</v>
      </c>
      <c r="AD60" s="33">
        <v>8</v>
      </c>
      <c r="AE60" s="33">
        <v>7</v>
      </c>
      <c r="AF60" s="33">
        <f t="shared" si="11"/>
        <v>2400</v>
      </c>
      <c r="AG60" s="105"/>
      <c r="AH60" s="109"/>
      <c r="AI60" s="107"/>
      <c r="AN60">
        <f t="shared" si="0"/>
        <v>0</v>
      </c>
      <c r="AO60">
        <f t="shared" si="1"/>
        <v>0</v>
      </c>
      <c r="AQ60">
        <f t="shared" si="2"/>
        <v>0</v>
      </c>
      <c r="AR60">
        <f t="shared" si="3"/>
        <v>0</v>
      </c>
    </row>
    <row r="61" spans="1:44" ht="15.75" x14ac:dyDescent="0.25">
      <c r="I61" s="7" t="s">
        <v>60</v>
      </c>
      <c r="J61" s="33">
        <f>D14*2</f>
        <v>0</v>
      </c>
      <c r="K61" s="15"/>
      <c r="L61" s="179"/>
      <c r="M61" s="15" t="str">
        <f>IFERROR(_xlfn.IFS(G16="X","",G17="X"," ",G18="X"," ",G19="X"," ",G20="X"," ",G21="X","",G22="X"," ",G23="X"," ",G24="X"," ",G25="X"," ",G26="X"," ",G27="X"," ",G28="X"," ",G29="X"," ",G30="X"," ",G31="X","X",G32="X"," ",G33="X"," ",G34="X"," ",G35="X"," ",G36="X"," ",G37="X"," ",G38="X"," ",G39="X"," "),"")</f>
        <v/>
      </c>
      <c r="N61" s="118"/>
      <c r="O61" s="194"/>
      <c r="P61" s="193"/>
      <c r="Q61" s="194"/>
      <c r="R61" s="196"/>
      <c r="S61" s="39">
        <f>J61+L61+N61+O61+P61+Q61+R61</f>
        <v>0</v>
      </c>
      <c r="U61" s="31" t="s">
        <v>215</v>
      </c>
      <c r="V61" s="33">
        <v>1</v>
      </c>
      <c r="W61" s="33">
        <f>IFERROR(10*_xlfn.IFS(Z61=-3,2,Z61=-2,1.5,Z61=-1,1.25,Z61=0,1,Z61=1,0.75,Z61=2,0.5,Z61=3,0.25),10)</f>
        <v>10</v>
      </c>
      <c r="X61" s="105"/>
      <c r="Y61" s="109"/>
      <c r="Z61" s="107"/>
      <c r="AB61" s="223"/>
      <c r="AC61" s="31" t="s">
        <v>232</v>
      </c>
      <c r="AD61" s="33">
        <v>8</v>
      </c>
      <c r="AE61" s="33">
        <v>7</v>
      </c>
      <c r="AF61" s="33">
        <f t="shared" si="11"/>
        <v>2400</v>
      </c>
      <c r="AG61" s="105"/>
      <c r="AH61" s="109"/>
      <c r="AI61" s="107"/>
      <c r="AN61">
        <f t="shared" si="0"/>
        <v>0</v>
      </c>
      <c r="AO61">
        <f>IF(AC65&lt;&gt;0,AD65,0)</f>
        <v>0</v>
      </c>
      <c r="AQ61">
        <f t="shared" si="2"/>
        <v>0</v>
      </c>
      <c r="AR61">
        <f>IF(AC65&lt;&gt;0,AG65,0)</f>
        <v>0</v>
      </c>
    </row>
    <row r="62" spans="1:44" ht="16.5" thickBot="1" x14ac:dyDescent="0.3">
      <c r="I62" s="31" t="s">
        <v>62</v>
      </c>
      <c r="J62" s="53">
        <f>D14+D16</f>
        <v>0</v>
      </c>
      <c r="K62" s="15" t="str">
        <f>IFERROR(_xlfn.IFS(G12="X","X",G13="X","X",G11="X"," ",G14="X"," "),"")</f>
        <v/>
      </c>
      <c r="L62" s="339"/>
      <c r="M62" s="15" t="str">
        <f>IFERROR(_xlfn.IFS(G16="X","X",G17="X"," ",G18="X","X",G19="X","X",G20="X"," ",G21="X","",G22="X"," ",G23="X"," ",G24="X","X",G25="X","X",G26="X","X",G27="X"," ",G28="X"," ",G29="X"," ",G30="X"," ",G31="X"," ",G32="X","X",G33="X"," ",G34="X","X",G35="X"," ",G36="X"," ",G37="X"," ",G38="X"," ",G39="X"," "),"")</f>
        <v/>
      </c>
      <c r="N62" s="119"/>
      <c r="O62" s="193"/>
      <c r="P62" s="194"/>
      <c r="Q62" s="193"/>
      <c r="R62" s="195"/>
      <c r="S62" s="33">
        <f>J62+L62+N62+O62+P62+Q62+R62</f>
        <v>0</v>
      </c>
      <c r="U62" s="7" t="s">
        <v>216</v>
      </c>
      <c r="V62" s="55">
        <v>1</v>
      </c>
      <c r="W62" s="55">
        <f>IFERROR(150*_xlfn.IFS(Z62=-3,2,Z62=-2,1.5,Z62=-1,1.25,Z62=0,1,Z62=1,0.75,Z62=2,0.5,Z62=3,0.25),150)</f>
        <v>150</v>
      </c>
      <c r="X62" s="108"/>
      <c r="Y62" s="106"/>
      <c r="Z62" s="110"/>
      <c r="AB62" s="223"/>
      <c r="AC62" s="31" t="s">
        <v>76</v>
      </c>
      <c r="AD62" s="33">
        <v>8</v>
      </c>
      <c r="AE62" s="33">
        <v>7</v>
      </c>
      <c r="AF62" s="33">
        <f t="shared" si="11"/>
        <v>2400</v>
      </c>
      <c r="AG62" s="114"/>
      <c r="AH62" s="112"/>
      <c r="AI62" s="116"/>
      <c r="AN62">
        <f t="shared" si="0"/>
        <v>0</v>
      </c>
      <c r="AO62">
        <f t="shared" ref="AO62:AO72" si="12">IF(AC66&lt;&gt;0,AD66,0)</f>
        <v>0</v>
      </c>
      <c r="AQ62">
        <f t="shared" si="2"/>
        <v>0</v>
      </c>
      <c r="AR62">
        <f>IF(AC66&lt;&gt;0,AG66,0)</f>
        <v>0</v>
      </c>
    </row>
    <row r="63" spans="1:44" ht="15" customHeight="1" x14ac:dyDescent="0.25">
      <c r="I63" s="7" t="s">
        <v>65</v>
      </c>
      <c r="J63" s="33">
        <f>D14*2</f>
        <v>0</v>
      </c>
      <c r="K63" s="15"/>
      <c r="L63" s="179"/>
      <c r="M63" s="15" t="str">
        <f>IFERROR(_xlfn.IFS(G16="X","",G17="X"," ",G18="X"," ",G19="X"," ",G20="X","X",G21="X","",G22="X"," ",G23="X"," ",G24="X"," ",G25="X"," ",G26="X"," ",G27="X"," ",G28="X"," ",G29="X","X",G30="X"," ",G31="X"," ",G32="X"," ",G33="X"," ",G34="X"," ",G35="X","X",G36="X"," ",G37="X"," ",G38="X"," ",G39="X"," "),"")</f>
        <v/>
      </c>
      <c r="N63" s="118"/>
      <c r="O63" s="194"/>
      <c r="P63" s="193"/>
      <c r="Q63" s="194"/>
      <c r="R63" s="196"/>
      <c r="S63" s="39">
        <f>J63+L63+N63+O63+P63+Q63+R63</f>
        <v>0</v>
      </c>
      <c r="U63" s="31" t="s">
        <v>217</v>
      </c>
      <c r="V63" s="33">
        <v>2</v>
      </c>
      <c r="W63" s="33">
        <f>IFERROR(350*_xlfn.IFS(Z63=-3,2,Z63=-2,1.5,Z63=-1,1.25,Z63=0,1,Z63=1,0.75,Z63=2,0.5,Z63=3,0.25),350)</f>
        <v>350</v>
      </c>
      <c r="X63" s="105"/>
      <c r="Y63" s="109"/>
      <c r="Z63" s="107"/>
      <c r="AN63">
        <f t="shared" si="0"/>
        <v>0</v>
      </c>
      <c r="AO63">
        <f t="shared" si="12"/>
        <v>0</v>
      </c>
      <c r="AQ63">
        <f t="shared" si="2"/>
        <v>0</v>
      </c>
      <c r="AR63">
        <f t="shared" ref="AR63:AR72" si="13">IF(AC67&lt;&gt;0,AG67,0)</f>
        <v>0</v>
      </c>
    </row>
    <row r="64" spans="1:44" ht="16.149999999999999" customHeight="1" thickBot="1" x14ac:dyDescent="0.3">
      <c r="I64" s="75" t="s">
        <v>67</v>
      </c>
      <c r="J64" s="90">
        <f>D14*2</f>
        <v>0</v>
      </c>
      <c r="K64" s="15"/>
      <c r="L64" s="341"/>
      <c r="M64" s="15" t="str">
        <f>IFERROR(_xlfn.IFS(G16="X","",G17="X"," ",G18="X"," ",G19="X"," ",G20="X"," ",G21="X","",G22="X"," ",G23="X"," ",G24="X"," ",G25="X"," ",G26="X"," ",G27="X"," ",G28="X"," ",G29="X"," ",G30="X","X",G31="X"," ",G32="X"," ",G33="X"," ",G34="X"," ",G35="X"," ",G36="X"," ",G37="X"," ",G38="X"," ",G39="X"," "),"")</f>
        <v/>
      </c>
      <c r="N64" s="136"/>
      <c r="O64" s="137"/>
      <c r="P64" s="138"/>
      <c r="Q64" s="137"/>
      <c r="R64" s="141"/>
      <c r="S64" s="82">
        <f>J64+L64+N64+O64+P64+Q64+R64</f>
        <v>0</v>
      </c>
      <c r="U64" s="7" t="s">
        <v>218</v>
      </c>
      <c r="V64" s="55">
        <v>0.05</v>
      </c>
      <c r="W64" s="55">
        <f>IFERROR(10*_xlfn.IFS(Z64=-3,2,Z64=-2,1.5,Z64=-1,1.25,Z64=0,1,Z64=1,0.75,Z64=2,0.5,Z64=3,0.25),10)</f>
        <v>10</v>
      </c>
      <c r="X64" s="108"/>
      <c r="Y64" s="106"/>
      <c r="Z64" s="110"/>
      <c r="AC64" s="57" t="s">
        <v>241</v>
      </c>
      <c r="AD64" s="232" t="s">
        <v>242</v>
      </c>
      <c r="AE64" s="232"/>
      <c r="AF64" s="232"/>
      <c r="AG64" s="232" t="s">
        <v>240</v>
      </c>
      <c r="AH64" s="232"/>
      <c r="AN64">
        <f t="shared" si="0"/>
        <v>0</v>
      </c>
      <c r="AO64">
        <f t="shared" si="12"/>
        <v>0</v>
      </c>
      <c r="AQ64">
        <f t="shared" si="2"/>
        <v>0</v>
      </c>
      <c r="AR64">
        <f t="shared" si="13"/>
        <v>0</v>
      </c>
    </row>
    <row r="65" spans="2:44" ht="16.149999999999999" customHeight="1" x14ac:dyDescent="0.25">
      <c r="I65" s="7" t="s">
        <v>70</v>
      </c>
      <c r="J65" s="33">
        <f>D14+D15</f>
        <v>0</v>
      </c>
      <c r="K65" s="15"/>
      <c r="L65" s="179"/>
      <c r="M65" s="15" t="str">
        <f>IFERROR(_xlfn.IFS(G16="X","X",G17="X"," ",G18="X"," ",G19="X"," ",G20="X"," ",G21="X","",G22="X"," ",G23="X"," ",G24="X"," ",G25="X"," ",G26="X"," ",G27="X"," ",G28="X"," ",G29="X","X",G30="X"," ",G31="X"," ",G32="X"," ",G33="X"," ",G34="X"," ",G35="X"," ",G36="X"," ",G37="X"," ",G38="X"," ",G39="X"," "),"")</f>
        <v/>
      </c>
      <c r="N65" s="118"/>
      <c r="O65" s="194"/>
      <c r="P65" s="193"/>
      <c r="Q65" s="194"/>
      <c r="R65" s="196"/>
      <c r="S65" s="39">
        <f>J65+L65+N65+O65+P65+Q65+R65</f>
        <v>0</v>
      </c>
      <c r="U65" s="31" t="s">
        <v>219</v>
      </c>
      <c r="V65" s="33">
        <v>0.05</v>
      </c>
      <c r="W65" s="33">
        <f>IFERROR(30*_xlfn.IFS(Z65=-3,2,Z65=-2,1.5,Z65=-1,1.25,Z65=0,1,Z65=1,0.75,Z65=2,0.5,Z65=3,0.25),30)</f>
        <v>30</v>
      </c>
      <c r="X65" s="105"/>
      <c r="Y65" s="109"/>
      <c r="Z65" s="107"/>
      <c r="AB65" s="222" t="s">
        <v>258</v>
      </c>
      <c r="AC65" s="117"/>
      <c r="AD65" s="240"/>
      <c r="AE65" s="240"/>
      <c r="AF65" s="240"/>
      <c r="AG65" s="233"/>
      <c r="AH65" s="234"/>
      <c r="AI65" s="49"/>
      <c r="AN65">
        <f t="shared" si="0"/>
        <v>0</v>
      </c>
      <c r="AO65">
        <f t="shared" si="12"/>
        <v>0</v>
      </c>
      <c r="AQ65">
        <f t="shared" si="2"/>
        <v>0</v>
      </c>
      <c r="AR65">
        <f t="shared" si="13"/>
        <v>0</v>
      </c>
    </row>
    <row r="66" spans="2:44" ht="17.45" customHeight="1" x14ac:dyDescent="0.25">
      <c r="I66" s="31" t="s">
        <v>73</v>
      </c>
      <c r="J66" s="53">
        <f>D16+D13</f>
        <v>0</v>
      </c>
      <c r="K66" s="15"/>
      <c r="L66" s="339"/>
      <c r="M66" s="15" t="str">
        <f>IFERROR(_xlfn.IFS(G16="X","",G17="X"," ",G18="X","X",G19="X"," ",G20="X"," ",G21="X","X",G22="X"," ",G23="X","X",G24="X"," ",G25="X"," ",G26="X"," ",G27="X"," ",G28="X"," ",G29="X"," ",G30="X","X",G31="X","X",G32="X"," ",G33="X"," ",G34="X"," ",G35="X"," ",G36="X"," ",G37="X"," ",G38="X"," ",G39="X"," "),"")</f>
        <v/>
      </c>
      <c r="N66" s="119"/>
      <c r="O66" s="193"/>
      <c r="P66" s="194"/>
      <c r="Q66" s="193"/>
      <c r="R66" s="195"/>
      <c r="S66" s="33">
        <f>J66+L66+N66+O66+P66+Q66+R66</f>
        <v>0</v>
      </c>
      <c r="U66" s="7" t="s">
        <v>171</v>
      </c>
      <c r="V66" s="55">
        <v>0.05</v>
      </c>
      <c r="W66" s="55">
        <f>IFERROR(30*_xlfn.IFS(Z66=-3,2,Z66=-2,1.5,Z66=-1,1.25,Z66=0,1,Z66=1,0.75,Z66=2,0.5,Z66=3,0.25),30)</f>
        <v>30</v>
      </c>
      <c r="X66" s="108"/>
      <c r="Y66" s="106"/>
      <c r="Z66" s="110"/>
      <c r="AB66" s="222"/>
      <c r="AC66" s="118"/>
      <c r="AD66" s="228"/>
      <c r="AE66" s="228"/>
      <c r="AF66" s="228"/>
      <c r="AG66" s="230"/>
      <c r="AH66" s="231"/>
      <c r="AN66">
        <f t="shared" si="0"/>
        <v>0</v>
      </c>
      <c r="AO66">
        <f t="shared" si="12"/>
        <v>0</v>
      </c>
      <c r="AQ66">
        <f t="shared" si="2"/>
        <v>0</v>
      </c>
      <c r="AR66">
        <f t="shared" si="13"/>
        <v>0</v>
      </c>
    </row>
    <row r="67" spans="2:44" ht="15.75" x14ac:dyDescent="0.25">
      <c r="I67" s="7" t="s">
        <v>75</v>
      </c>
      <c r="J67" s="33">
        <f>D14*2</f>
        <v>0</v>
      </c>
      <c r="K67" s="15"/>
      <c r="L67" s="179"/>
      <c r="M67" s="15" t="str">
        <f>IFERROR(_xlfn.IFS(G16="X","",G17="X"," ",G18="X"," ",G19="X","X",G20="X"," ",G21="X","",G22="X"," ",G23="X"," ",G24="X"," ",G25="X","X",G26="X"," ",G27="X","X",G28="X"," ",G29="X"," ",G30="X","X",G31="X"," ",G32="X"," ",G33="X","X",G34="X"," ",G35="X"," ",G36="X","X",G37="X"," ",G38="X"," ",G39="X","X"),"")</f>
        <v/>
      </c>
      <c r="N67" s="118"/>
      <c r="O67" s="194"/>
      <c r="P67" s="193"/>
      <c r="Q67" s="194"/>
      <c r="R67" s="196"/>
      <c r="S67" s="39">
        <f>J67+L67+N67+O67+P67+Q67+R67</f>
        <v>0</v>
      </c>
      <c r="U67" s="31" t="s">
        <v>220</v>
      </c>
      <c r="V67" s="33">
        <v>0.05</v>
      </c>
      <c r="W67" s="33">
        <f>IFERROR(10*_xlfn.IFS(Z67=-3,2,Z67=-2,1.5,Z67=-1,1.25,Z67=0,1,Z67=1,0.75,Z67=2,0.5,Z67=3,0.25),10)</f>
        <v>10</v>
      </c>
      <c r="X67" s="105"/>
      <c r="Y67" s="109"/>
      <c r="Z67" s="107"/>
      <c r="AB67" s="222"/>
      <c r="AC67" s="119"/>
      <c r="AD67" s="230"/>
      <c r="AE67" s="230"/>
      <c r="AF67" s="230"/>
      <c r="AG67" s="228"/>
      <c r="AH67" s="229"/>
      <c r="AN67">
        <f t="shared" si="0"/>
        <v>0</v>
      </c>
      <c r="AO67">
        <f t="shared" si="12"/>
        <v>0</v>
      </c>
      <c r="AQ67">
        <f t="shared" si="2"/>
        <v>0</v>
      </c>
      <c r="AR67">
        <f t="shared" si="13"/>
        <v>0</v>
      </c>
    </row>
    <row r="68" spans="2:44" ht="18" customHeight="1" x14ac:dyDescent="0.25">
      <c r="I68" s="75" t="s">
        <v>78</v>
      </c>
      <c r="J68" s="90">
        <f>D15+D16</f>
        <v>0</v>
      </c>
      <c r="K68" s="15"/>
      <c r="L68" s="341"/>
      <c r="M68" s="15" t="str">
        <f>IFERROR(_xlfn.IFS(G16="X","",G17="X"," ",G18="X"," ",G19="X"," ",G20="X"," ",G21="X","",G22="X"," ",G23="X","X",G24="X"," ",G25="X"," ",G26="X"," ",G27="X"," ",G28="X"," ",G29="X"," ",G30="X","X",G31="X"," ",G32="X"," ",G33="X"," ",G34="X"," ",G35="X"," ",G36="X","X",G37="X"," ",G38="X"," ",G39="X","X"),"")</f>
        <v/>
      </c>
      <c r="N68" s="136"/>
      <c r="O68" s="137"/>
      <c r="P68" s="138"/>
      <c r="Q68" s="137"/>
      <c r="R68" s="141"/>
      <c r="S68" s="82">
        <f>J68+L68+N68+O68+P68+Q68+R68</f>
        <v>0</v>
      </c>
      <c r="U68" s="7" t="s">
        <v>221</v>
      </c>
      <c r="V68" s="55">
        <v>0.05</v>
      </c>
      <c r="W68" s="55">
        <f>IFERROR(30*_xlfn.IFS(Z68=-3,2,Z68=-2,1.5,Z68=-1,1.25,Z68=0,1,Z68=1,0.75,Z68=2,0.5,Z68=3,0.25),30)</f>
        <v>30</v>
      </c>
      <c r="X68" s="108"/>
      <c r="Y68" s="106"/>
      <c r="Z68" s="110"/>
      <c r="AB68" s="222"/>
      <c r="AC68" s="118"/>
      <c r="AD68" s="228"/>
      <c r="AE68" s="228"/>
      <c r="AF68" s="228"/>
      <c r="AG68" s="230"/>
      <c r="AH68" s="231"/>
      <c r="AN68">
        <f t="shared" ref="AN68:AN69" si="14">IF(X75&lt;&gt;0,W75,0)</f>
        <v>0</v>
      </c>
      <c r="AO68">
        <f t="shared" si="12"/>
        <v>0</v>
      </c>
      <c r="AQ68">
        <f t="shared" ref="AQ68:AQ69" si="15">IF(Y75&lt;&gt;0,V75,0)</f>
        <v>0</v>
      </c>
      <c r="AR68">
        <f t="shared" si="13"/>
        <v>0</v>
      </c>
    </row>
    <row r="69" spans="2:44" ht="15.75" x14ac:dyDescent="0.25">
      <c r="I69" s="7" t="s">
        <v>79</v>
      </c>
      <c r="J69" s="33">
        <f>D14+D15</f>
        <v>0</v>
      </c>
      <c r="K69" s="15"/>
      <c r="L69" s="179"/>
      <c r="M69" s="15" t="str">
        <f>IFERROR(_xlfn.IFS(G16="X","",G17="X"," ",G18="X"," ",G19="X"," ",G20="X"," ",G21="X","",G22="X"," ",G23="X"," ",G24="X"," ",G25="X"," ",G26="X"," ",G27="X"," ",G28="X"," ",G29="X"," ",G30="X","X",G31="X"," ",G32="X"," ",G33="X"," ",G34="X"," ",G35="X"," ",G36="X"," ",G37="X"," ",G38="X"," ",G39="X"," "),"")</f>
        <v/>
      </c>
      <c r="N69" s="118"/>
      <c r="O69" s="194"/>
      <c r="P69" s="193"/>
      <c r="Q69" s="194"/>
      <c r="R69" s="196"/>
      <c r="S69" s="39">
        <f>J69+L69+N69+O69+P69+Q69+R69</f>
        <v>0</v>
      </c>
      <c r="U69" s="31" t="s">
        <v>177</v>
      </c>
      <c r="V69" s="33">
        <v>1</v>
      </c>
      <c r="W69" s="33">
        <f>IFERROR(25*_xlfn.IFS(Z69=-3,2,Z69=-2,1.5,Z69=-1,1.25,Z69=0,1,Z69=1,0.75,Z69=2,0.5,Z69=3,0.25),25)</f>
        <v>25</v>
      </c>
      <c r="X69" s="105"/>
      <c r="Y69" s="109"/>
      <c r="Z69" s="107"/>
      <c r="AB69" s="222"/>
      <c r="AC69" s="120"/>
      <c r="AD69" s="230"/>
      <c r="AE69" s="230"/>
      <c r="AF69" s="230"/>
      <c r="AG69" s="228"/>
      <c r="AH69" s="229"/>
      <c r="AN69">
        <f t="shared" si="14"/>
        <v>0</v>
      </c>
      <c r="AO69">
        <f t="shared" si="12"/>
        <v>0</v>
      </c>
      <c r="AQ69">
        <f t="shared" si="15"/>
        <v>0</v>
      </c>
      <c r="AR69">
        <f t="shared" si="13"/>
        <v>0</v>
      </c>
    </row>
    <row r="70" spans="2:44" ht="15.75" x14ac:dyDescent="0.25">
      <c r="I70" s="31" t="s">
        <v>81</v>
      </c>
      <c r="J70" s="53">
        <f>D14+D13</f>
        <v>0</v>
      </c>
      <c r="K70" s="15"/>
      <c r="L70" s="339"/>
      <c r="M70" s="15" t="str">
        <f>IFERROR(_xlfn.IFS(G16="X","",G17="X"," ",G18="X"," ",G19="X"," ",G20="X","X",G21="X","",G22="X","X",G23="X"," ",G24="X"," ",G25="X"," ",G26="X"," ",G27="X"," ",G28="X"," ",G29="X"," ",G30="X"," ",G31="X","X",G32="X"," ",G33="X"," ",G34="X"," ",G35="X","X",G36="X"," ",G37="X"," ",G38="X"," ",G39="X"," "),"")</f>
        <v/>
      </c>
      <c r="N70" s="119"/>
      <c r="O70" s="193"/>
      <c r="P70" s="194"/>
      <c r="Q70" s="193"/>
      <c r="R70" s="195"/>
      <c r="S70" s="33">
        <f>J70+L70+N70+O70+P70+Q70+R70</f>
        <v>0</v>
      </c>
      <c r="U70" s="7" t="s">
        <v>222</v>
      </c>
      <c r="V70" s="55">
        <v>0.05</v>
      </c>
      <c r="W70" s="55">
        <f>IFERROR(5*_xlfn.IFS(Z70=-3,2,Z70=-2,1.5,Z70=-1,1.25,Z70=0,1,Z70=1,0.75,Z70=2,0.5,Z70=3,0.25),5)</f>
        <v>5</v>
      </c>
      <c r="X70" s="108"/>
      <c r="Y70" s="106"/>
      <c r="Z70" s="110"/>
      <c r="AB70" s="222"/>
      <c r="AC70" s="121"/>
      <c r="AD70" s="228"/>
      <c r="AE70" s="228"/>
      <c r="AF70" s="228"/>
      <c r="AG70" s="230"/>
      <c r="AH70" s="231"/>
      <c r="AO70">
        <f t="shared" si="12"/>
        <v>0</v>
      </c>
      <c r="AR70">
        <f t="shared" si="13"/>
        <v>0</v>
      </c>
    </row>
    <row r="71" spans="2:44" ht="15.75" x14ac:dyDescent="0.25">
      <c r="B71" s="205" t="s">
        <v>449</v>
      </c>
      <c r="C71" s="205"/>
      <c r="D71" s="205"/>
      <c r="E71" s="205"/>
      <c r="F71" s="205"/>
      <c r="G71" s="205"/>
      <c r="I71" s="338" t="s">
        <v>83</v>
      </c>
      <c r="J71" s="82">
        <f>D14+D11</f>
        <v>0</v>
      </c>
      <c r="K71" s="15"/>
      <c r="L71" s="340"/>
      <c r="M71" s="15" t="str">
        <f>IFERROR(_xlfn.IFS(G16="X","",G17="X"," ",G18="X"," ",G19="X"," ",G20="X"," ",G21="X","",G22="X"," ",G23="X"," ",G24="X"," ",G25="X"," ",G26="X"," ",G27="X"," ",G28="X"," ",G29="X"," ",G30="X"," ",G31="X"," ",G32="X"," ",G33="X"," ",G34="X"," ",G35="X"," ",G36="X","X",G37="X"," ",G38="X"," ",G39="X"," "),"")</f>
        <v/>
      </c>
      <c r="N71" s="140"/>
      <c r="O71" s="138"/>
      <c r="P71" s="137"/>
      <c r="Q71" s="138"/>
      <c r="R71" s="139"/>
      <c r="S71" s="90">
        <f>J71+L71+N71+O71+P71+Q71+R71</f>
        <v>0</v>
      </c>
      <c r="U71" s="31" t="s">
        <v>223</v>
      </c>
      <c r="V71" s="33">
        <v>2</v>
      </c>
      <c r="W71" s="33">
        <f>IFERROR(20*_xlfn.IFS(Z71=-3,2,Z71=-2,1.5,Z71=-1,1.25,Z71=0,1,Z71=1,0.75,Z71=2,0.5,Z71=3,0.25),20)</f>
        <v>20</v>
      </c>
      <c r="X71" s="105"/>
      <c r="Y71" s="109"/>
      <c r="Z71" s="107"/>
      <c r="AB71" s="222"/>
      <c r="AC71" s="120"/>
      <c r="AD71" s="230"/>
      <c r="AE71" s="230"/>
      <c r="AF71" s="230"/>
      <c r="AG71" s="228"/>
      <c r="AH71" s="229"/>
      <c r="AO71">
        <f t="shared" si="12"/>
        <v>0</v>
      </c>
      <c r="AR71">
        <f t="shared" si="13"/>
        <v>0</v>
      </c>
    </row>
    <row r="72" spans="2:44" ht="15.75" x14ac:dyDescent="0.25">
      <c r="I72" s="75" t="s">
        <v>84</v>
      </c>
      <c r="J72" s="90">
        <f>D15+D11</f>
        <v>0</v>
      </c>
      <c r="K72" s="15"/>
      <c r="L72" s="341"/>
      <c r="M72" s="15" t="str">
        <f>IFERROR(_xlfn.IFS(G16="X","",G17="X"," ",G18="X"," ",G19="X"," ",G20="X"," ",G21="X","",G22="X"," ",G23="X"," ",G24="X"," ",G25="X"," ",G26="X"," ",G27="X"," ",G28="X"," ",G29="X"," ",G30="X"," ",G31="X"," ",G32="X"," ",G33="X"," ",G34="X"," ",G35="X"," ",G36="X","X",G37="X"," ",G38="X"," ",G39="X"," "),"")</f>
        <v/>
      </c>
      <c r="N72" s="136"/>
      <c r="O72" s="137"/>
      <c r="P72" s="138"/>
      <c r="Q72" s="137"/>
      <c r="R72" s="141"/>
      <c r="S72" s="82">
        <f>J72+L72+N72+O72+P72+Q72+R72</f>
        <v>0</v>
      </c>
      <c r="U72" s="7" t="s">
        <v>224</v>
      </c>
      <c r="V72" s="55">
        <v>1</v>
      </c>
      <c r="W72" s="55">
        <f>IFERROR(20*_xlfn.IFS(Z72=-3,2,Z72=-2,1.5,Z72=-1,1.25,Z72=0,1,Z72=1,0.75,Z72=2,0.5,Z72=3,0.25),20)</f>
        <v>20</v>
      </c>
      <c r="X72" s="108"/>
      <c r="Y72" s="106"/>
      <c r="Z72" s="110"/>
      <c r="AB72" s="222"/>
      <c r="AC72" s="121"/>
      <c r="AD72" s="228"/>
      <c r="AE72" s="228"/>
      <c r="AF72" s="228"/>
      <c r="AG72" s="230"/>
      <c r="AH72" s="231"/>
      <c r="AO72">
        <f t="shared" si="12"/>
        <v>0</v>
      </c>
      <c r="AR72">
        <f t="shared" si="13"/>
        <v>0</v>
      </c>
    </row>
    <row r="73" spans="2:44" ht="15.75" x14ac:dyDescent="0.25">
      <c r="I73" s="7" t="s">
        <v>86</v>
      </c>
      <c r="J73" s="33">
        <f>D16+D13</f>
        <v>0</v>
      </c>
      <c r="K73" s="15" t="s">
        <v>122</v>
      </c>
      <c r="L73" s="179"/>
      <c r="M73" s="15" t="str">
        <f>IFERROR(_xlfn.IFS(G16="X","X",G17="X"," ",G18="X"," ",G19="X"," ",G20="X"," ",G21="X","X",G22="X"," ",G23="X"," ",G24="X"," ",G25="X"," ",G26="X"," ",G27="X"," ",G28="X"," ",G29="X"," ",G30="X"," ",G31="X"," ",G32="X"," ",G33="X"," ",G34="X"," ",G35="X"," ",G36="X","X",G37="X","X",G38="X"," ",G39="X"," "),"")</f>
        <v/>
      </c>
      <c r="N73" s="118"/>
      <c r="O73" s="194"/>
      <c r="P73" s="193"/>
      <c r="Q73" s="194"/>
      <c r="R73" s="196"/>
      <c r="S73" s="39">
        <f>J73+L73+N73+O73+P73+Q73+R73</f>
        <v>0</v>
      </c>
      <c r="U73" s="31" t="s">
        <v>178</v>
      </c>
      <c r="V73" s="33">
        <v>1</v>
      </c>
      <c r="W73" s="33">
        <f>IFERROR(20*_xlfn.IFS(Z73=-3,2,Z73=-2,1.5,Z73=-1,1.25,Z73=0,1,Z73=1,0.75,Z73=2,0.5,Z73=3,0.25),20)</f>
        <v>20</v>
      </c>
      <c r="X73" s="105"/>
      <c r="Y73" s="109"/>
      <c r="Z73" s="107"/>
      <c r="AB73" s="222"/>
      <c r="AC73" s="120"/>
      <c r="AD73" s="230"/>
      <c r="AE73" s="230"/>
      <c r="AF73" s="230"/>
      <c r="AG73" s="228"/>
      <c r="AH73" s="229"/>
    </row>
    <row r="74" spans="2:44" ht="15.75" x14ac:dyDescent="0.25">
      <c r="I74" s="31" t="s">
        <v>87</v>
      </c>
      <c r="J74" s="53">
        <f>D14+D11</f>
        <v>0</v>
      </c>
      <c r="K74" s="15" t="str">
        <f>IF(G11="X","X"," ")</f>
        <v xml:space="preserve"> </v>
      </c>
      <c r="L74" s="339"/>
      <c r="M74" s="15" t="str">
        <f>IFERROR(_xlfn.IFS(G16="X","",G17="X"," ",G18="X"," ",G19="X"," ",G20="X"," ",G21="X","",G22="X"," ",G23="X"," ",G24="X"," ",G25="X"," ",G26="X"," ",G27="X"," ",G28="X"," ",G29="X"," ",G30="X"," ",G31="X"," ",G32="X","X",G33="X"," ",G34="X","X",G35="X"," ",G36="X"," ",G37="X"," ",G38="X","X",G39="X"," "),"")</f>
        <v/>
      </c>
      <c r="N74" s="119"/>
      <c r="O74" s="193"/>
      <c r="P74" s="194"/>
      <c r="Q74" s="193"/>
      <c r="R74" s="195"/>
      <c r="S74" s="33">
        <f>J74+L74+N74+O74+P74+Q74+R74</f>
        <v>0</v>
      </c>
      <c r="U74" s="7" t="s">
        <v>225</v>
      </c>
      <c r="V74" s="55">
        <v>0.05</v>
      </c>
      <c r="W74" s="55">
        <v>0</v>
      </c>
      <c r="X74" s="108"/>
      <c r="Y74" s="106"/>
      <c r="Z74" s="110"/>
      <c r="AB74" s="222"/>
      <c r="AC74" s="121"/>
      <c r="AD74" s="228"/>
      <c r="AE74" s="228"/>
      <c r="AF74" s="228"/>
      <c r="AG74" s="230"/>
      <c r="AH74" s="231"/>
    </row>
    <row r="75" spans="2:44" ht="15.75" x14ac:dyDescent="0.25">
      <c r="I75" s="7" t="s">
        <v>88</v>
      </c>
      <c r="J75" s="33">
        <f>D15+D16</f>
        <v>0</v>
      </c>
      <c r="K75" s="15"/>
      <c r="L75" s="179"/>
      <c r="M75" s="15" t="str">
        <f>IFERROR(_xlfn.IFS(G16="X","",G17="X"," ",G18="X"," ",G19="X"," ",G20="X"," ",G21="X","X",G22="X"," ",G23="X","X",G24="X","X",G25="X","X ",G26="X"," ",G27="X","X",G28="X"," ",G29="X","X",G30="X"," ",G31="X"," ",G32="X"," ",G33="X"," ",G34="X"," ",G35="X"," ",G36="X"," ",G37="X"," ",G38="X"," ",G39="X","X"),"")</f>
        <v/>
      </c>
      <c r="N75" s="118"/>
      <c r="O75" s="194"/>
      <c r="P75" s="193"/>
      <c r="Q75" s="194"/>
      <c r="R75" s="196"/>
      <c r="S75" s="39">
        <f>J75+L75+N75+O75+P75+Q75+R75</f>
        <v>0</v>
      </c>
      <c r="U75" s="31" t="s">
        <v>185</v>
      </c>
      <c r="V75" s="33">
        <v>3</v>
      </c>
      <c r="W75" s="33">
        <f>IFERROR(20*_xlfn.IFS(Z75=-3,2,Z75=-2,1.5,Z75=-1,1.25,Z75=0,1,Z75=1,0.75,Z75=2,0.5,Z75=3,0.25),20)</f>
        <v>20</v>
      </c>
      <c r="X75" s="105"/>
      <c r="Y75" s="109"/>
      <c r="Z75" s="107"/>
      <c r="AC75" s="119"/>
      <c r="AD75" s="230"/>
      <c r="AE75" s="230"/>
      <c r="AF75" s="230"/>
      <c r="AG75" s="228"/>
      <c r="AH75" s="229"/>
      <c r="AI75" s="40"/>
    </row>
    <row r="76" spans="2:44" ht="16.5" thickBot="1" x14ac:dyDescent="0.3">
      <c r="I76" s="31" t="str">
        <f>IF(G25="X","Orientación (subter.)","Orientación")</f>
        <v>Orientación</v>
      </c>
      <c r="J76" s="53">
        <f>D15+D14</f>
        <v>0</v>
      </c>
      <c r="K76" s="15" t="str">
        <f>IFERROR(_xlfn.IFS(G11="X","X",G13="X","X",G14="X","X",G12="X"," "),"")</f>
        <v/>
      </c>
      <c r="L76" s="339"/>
      <c r="M76" s="15" t="str">
        <f>IFERROR(_xlfn.IFS(G16="X","",G17="X"," ",G18="X"," ",G19="X"," ",G20="X"," ",G21="X","",G22="X","X",G23="X"," ",G24="X"," ",G25="X","X",G26="X","X",G27="X"," ",G28="X","X",G29="X"," ",G30="X"," ",G31="X"," ",G32="X"," ",G33="X"," ",G34="X"," ",G35="X"," ",G36="X"," ",G37="X","X",G38="X"," ",G39="X"," "),"")</f>
        <v/>
      </c>
      <c r="N76" s="119"/>
      <c r="O76" s="193"/>
      <c r="P76" s="194"/>
      <c r="Q76" s="193"/>
      <c r="R76" s="195"/>
      <c r="S76" s="33">
        <f>J76+L76+N76+O76+P76+Q76+R76</f>
        <v>0</v>
      </c>
      <c r="U76" s="7" t="s">
        <v>226</v>
      </c>
      <c r="V76" s="55">
        <v>2</v>
      </c>
      <c r="W76" s="55">
        <f>IFERROR(155*_xlfn.IFS(Z76=-3,2,Z76=-2,1.5,Z76=-1,1.25,Z76=0,1,Z76=1,0.75,Z76=2,0.5,Z76=3,0.25),155)</f>
        <v>155</v>
      </c>
      <c r="X76" s="111"/>
      <c r="Y76" s="115"/>
      <c r="Z76" s="113"/>
      <c r="AC76" s="122"/>
      <c r="AD76" s="239"/>
      <c r="AE76" s="239"/>
      <c r="AF76" s="239"/>
      <c r="AG76" s="237"/>
      <c r="AH76" s="238"/>
      <c r="AI76" s="40"/>
    </row>
    <row r="77" spans="2:44" ht="15.75" x14ac:dyDescent="0.25">
      <c r="I77" s="7" t="s">
        <v>89</v>
      </c>
      <c r="J77" s="33">
        <f>D14+D11</f>
        <v>0</v>
      </c>
      <c r="K77" s="15" t="str">
        <f>IFERROR(_xlfn.IFS(G11="X","X",G13="X","X",G14="X","X",G12="X"," "),"")</f>
        <v/>
      </c>
      <c r="L77" s="179"/>
      <c r="M77" s="15" t="str">
        <f>IFERROR(_xlfn.IFS(G16="X","",G17="X","X",G18="X","X",G19="X"," ",G20="X"," ",G21="X","",G22="X","X",G23="X"," ",G24="X"," ",G25="X"," ",G26="X","X",G27="X"," ",G28="X","X",G29="X"," ",G30="X"," ",G31="X"," ",G32="X"," ",G33="X"," ",G34="X"," ",G35="X"," ",G36="X"," ",G37="X","X",G38="X"," ",G39="X"," "),"")</f>
        <v/>
      </c>
      <c r="N77" s="118"/>
      <c r="O77" s="194"/>
      <c r="P77" s="193"/>
      <c r="Q77" s="194"/>
      <c r="R77" s="196"/>
      <c r="S77" s="39">
        <f>J77+L77+N77+O77+P77+Q77+R77</f>
        <v>0</v>
      </c>
      <c r="AC77" s="58"/>
      <c r="AD77" s="58"/>
      <c r="AE77" s="58"/>
      <c r="AF77" s="58"/>
      <c r="AG77" s="58"/>
      <c r="AH77" s="58"/>
      <c r="AI77" s="40"/>
    </row>
    <row r="78" spans="2:44" ht="15.75" x14ac:dyDescent="0.25">
      <c r="I78" s="31" t="s">
        <v>90</v>
      </c>
      <c r="J78" s="53">
        <f>D14*2</f>
        <v>0</v>
      </c>
      <c r="K78" s="15" t="s">
        <v>122</v>
      </c>
      <c r="L78" s="339"/>
      <c r="M78" s="15" t="str">
        <f>IFERROR(_xlfn.IFS(G16="X","",G17="X"," ",G18="X"," ",G19="X"," ",G20="X"," ",G21="X","",G22="X"," ",G23="X","X",G24="X","X",G25="X"," ",G26="X","X",G27="X","X",G28="X"," ",G29="X"," ",G30="X","X",G31="X"," ",G32="X","X",G33="X"," ",G34="X"," ",G35="X"," ",G36="X","X",G37="X"," ",G38="X"," ",G39="X","X"),"")</f>
        <v/>
      </c>
      <c r="N78" s="119"/>
      <c r="O78" s="193"/>
      <c r="P78" s="194"/>
      <c r="Q78" s="193"/>
      <c r="R78" s="195"/>
      <c r="S78" s="33">
        <f>J78+L78+N78+O78+P78+Q78+R78</f>
        <v>0</v>
      </c>
    </row>
    <row r="79" spans="2:44" ht="15.75" x14ac:dyDescent="0.25">
      <c r="I79" s="7" t="str">
        <f>IFERROR(_xlfn.IFS(G16="X","Saber",G17="X","Saber (animales)",G18="X","Saber",G19="X","Saber (alquimia)",G20="X","Saber",G21="X","Saber",G22="X","Saber (ecosistema)",G23="X","Saber",G24="X","Saber",G25="X","Saber (principal)",G26="X","Saber",G27="X","Saber",G28="X","Saber (agricultura)",G29="X","Saber (tácticas)",G30="X","Saber",G31="X","Saber",G32="X","Saber",G33="X","Saber (medicina)",G34="X","Saber",G35="X","Saber (minerales)",G36="X","Saber",G37="X","Saber",G38="X","Saber (caza principal)",G39="X","Saber"),"")</f>
        <v/>
      </c>
      <c r="J79" s="33">
        <f>D14*2</f>
        <v>0</v>
      </c>
      <c r="K79" s="15"/>
      <c r="L79" s="179"/>
      <c r="M79" s="15" t="str">
        <f>IFERROR(_xlfn.IFS(G16="X","",G17="X","X",G18="X"," ",G19="X","X",G20="X"," ",G21="X","",G22="X","X",G23="X"," ",G24="X"," ",G25="X","X",G26="X"," ",G27="X"," ",G28="X","X",G29="X","X",G30="X"," ",G31="X"," ",G32="X"," ",G33="X","X",G34="X"," ",G35="X","X",G36="X"," ",G37="X"," ",G38="X","X",G39="X"," "),"")</f>
        <v/>
      </c>
      <c r="N79" s="118"/>
      <c r="O79" s="194"/>
      <c r="P79" s="193"/>
      <c r="Q79" s="194"/>
      <c r="R79" s="196"/>
      <c r="S79" s="39">
        <f>J79+L79+N79+O79+P79+Q79+R79</f>
        <v>0</v>
      </c>
    </row>
    <row r="80" spans="2:44" ht="15.75" x14ac:dyDescent="0.25">
      <c r="I80" s="31" t="str">
        <f>IFERROR(_xlfn.IFS(G16="X","Saber",G17="X","Saber",G18="X","Saber",G19="X","Saber",G20="X","Saber",G21="X","Saber",G22="X","Saber",G23="X","Saber",G24="X","Saber",G25="X","Saber (Secundario)",G26="X","Saber",G27="X","Saber",G28="X","Saber (cría animales)",G29="X","Saber (historia militar)",G30="X","Saber",G31="X","Saber",G32="X","Saber",G33="X","Saber",G34="X","Saber",G35="X","Saber",G36="X","Saber",G37="X","Saber",G38="X","Saber (caza secundaria)",G39="X","Saber"),"")</f>
        <v/>
      </c>
      <c r="J80" s="53">
        <f>D14*2</f>
        <v>0</v>
      </c>
      <c r="K80" s="15"/>
      <c r="L80" s="339"/>
      <c r="M80" s="15" t="str">
        <f>IFERROR(_xlfn.IFS(G16="X","",G17="X"," ",G18="X"," ",G19="X"," ",G20="X"," ",G21="X","",G22="X"," ",G23="X"," ",G24="X"," ",G25="X","X",G26="X"," ",G27="X"," ",G28="X","X",G29="X","X",G30="X"," ",G31="X"," ",G32="X"," ",G33="X"," ",G34="X"," ",G35="X"," ",G36="X"," ",G37="X"," ",G38="X","X",G39="X"," "),"")</f>
        <v/>
      </c>
      <c r="N80" s="119"/>
      <c r="O80" s="193"/>
      <c r="P80" s="194"/>
      <c r="Q80" s="193"/>
      <c r="R80" s="195"/>
      <c r="S80" s="33">
        <f>J80+L80+N80+O80+P80+Q80+R80</f>
        <v>0</v>
      </c>
    </row>
    <row r="81" spans="9:19" ht="15.75" x14ac:dyDescent="0.25">
      <c r="I81" s="7" t="s">
        <v>91</v>
      </c>
      <c r="J81" s="33">
        <f>D16+D14</f>
        <v>0</v>
      </c>
      <c r="K81" s="15"/>
      <c r="L81" s="179"/>
      <c r="M81" s="15" t="str">
        <f>IFERROR(_xlfn.IFS(G16="X","X",G17="X"," ",G18="X"," ",G19="X"," ",G20="X"," ",G21="X","X",G22="X"," ",G23="X"," ",G24="X"," ",G25="X"," ",G26="X"," ",G27="X"," ",G28="X"," ",G29="X"," ",G30="X"," ",G31="X"," ",G32="X"," ",G33="X"," ",G34="X"," ",G35="X"," ",G36="X"," ",G37="X"," ",G38="X"," ",G39="X"," "),"")</f>
        <v/>
      </c>
      <c r="N81" s="118"/>
      <c r="O81" s="194"/>
      <c r="P81" s="193"/>
      <c r="Q81" s="194"/>
      <c r="R81" s="196"/>
      <c r="S81" s="39">
        <f>J81+L81+N81+O81+P81+Q81+R81</f>
        <v>0</v>
      </c>
    </row>
    <row r="82" spans="9:19" ht="15.75" x14ac:dyDescent="0.25">
      <c r="I82" s="31" t="s">
        <v>92</v>
      </c>
      <c r="J82" s="53">
        <f>D11+D15</f>
        <v>0</v>
      </c>
      <c r="K82" s="15" t="str">
        <f>IFERROR(_xlfn.IFS(G11="X","X",G13="X","X",G14="X","X",G12="X"," "),"")</f>
        <v/>
      </c>
      <c r="L82" s="339"/>
      <c r="M82" s="15" t="str">
        <f>IFERROR(_xlfn.IFS(G16="X","",G17="X","X",G18="X","X",G19="X"," ",G20="X"," ",G21="X","",G22="X","X",G23="X"," ",G24="X"," ",G25="X"," ",G26="X","X",G27="X"," ",G28="X","X",G29="X","X",G30="X"," ",G31="X"," ",G32="X","X",G33="X"," ",G34="X"," ",G35="X","X",G36="X"," ",G37="X","X",G38="X","X",G39="X"," "),"")</f>
        <v/>
      </c>
      <c r="N82" s="119"/>
      <c r="O82" s="193"/>
      <c r="P82" s="194"/>
      <c r="Q82" s="193"/>
      <c r="R82" s="195"/>
      <c r="S82" s="33">
        <f>J82+L82+N82+O82+P82+Q82+R82</f>
        <v>0</v>
      </c>
    </row>
    <row r="83" spans="9:19" ht="16.5" thickBot="1" x14ac:dyDescent="0.3">
      <c r="I83" s="338" t="s">
        <v>93</v>
      </c>
      <c r="J83" s="82">
        <f>D15+D11</f>
        <v>0</v>
      </c>
      <c r="K83" s="15"/>
      <c r="L83" s="342"/>
      <c r="M83" s="15" t="str">
        <f>IFERROR(_xlfn.IFS(G16="X","",G17="X"," ",G18="X"," ",G19="X"," ",G20="X"," ",G21="X","",G22="X"," ",G23="X","X",G24="X"," ",G25="X"," ",G26="X"," ",G27="X"," ",G28="X"," ",G29="X"," ",G30="X"," ",G31="X"," ",G32="X"," ",G33="X"," ",G34="X"," ",G35="X"," ",G36="X"," ",G37="X"," ",G38="X"," ",G39="X"," "),"")</f>
        <v/>
      </c>
      <c r="N83" s="344"/>
      <c r="O83" s="143"/>
      <c r="P83" s="142"/>
      <c r="Q83" s="143"/>
      <c r="R83" s="144"/>
      <c r="S83" s="90">
        <f>J83+L83+N83+O83+P83+Q83+R83</f>
        <v>0</v>
      </c>
    </row>
  </sheetData>
  <sheetProtection selectLockedCells="1"/>
  <protectedRanges>
    <protectedRange sqref="L8:L33 L80:L83 B57 L43:L44 L48:L53 L63:L75 L56:L61 B10:B16 D10:D16 N8:R33 N56:R61 N63:R75 N48:R53 N43:R44 N80:R83" name="Editables"/>
  </protectedRanges>
  <mergeCells count="66">
    <mergeCell ref="I1:S4"/>
    <mergeCell ref="F2:G4"/>
    <mergeCell ref="AG76:AH76"/>
    <mergeCell ref="AD76:AF76"/>
    <mergeCell ref="AB28:AB34"/>
    <mergeCell ref="AD75:AF75"/>
    <mergeCell ref="AG75:AH75"/>
    <mergeCell ref="AG74:AH74"/>
    <mergeCell ref="AG73:AH73"/>
    <mergeCell ref="AG69:AH69"/>
    <mergeCell ref="AD74:AF74"/>
    <mergeCell ref="AD73:AF73"/>
    <mergeCell ref="AD66:AF66"/>
    <mergeCell ref="AD65:AF65"/>
    <mergeCell ref="AD64:AF64"/>
    <mergeCell ref="AG72:AH72"/>
    <mergeCell ref="X7:X9"/>
    <mergeCell ref="U1:W6"/>
    <mergeCell ref="Y2:Y3"/>
    <mergeCell ref="Z2:Z3"/>
    <mergeCell ref="AB14:AB20"/>
    <mergeCell ref="AB7:AB13"/>
    <mergeCell ref="AG64:AH64"/>
    <mergeCell ref="AD70:AF70"/>
    <mergeCell ref="AD69:AF69"/>
    <mergeCell ref="AG68:AH68"/>
    <mergeCell ref="AG66:AH66"/>
    <mergeCell ref="AG65:AH65"/>
    <mergeCell ref="AD67:AF67"/>
    <mergeCell ref="AG67:AH67"/>
    <mergeCell ref="AD68:AF68"/>
    <mergeCell ref="AD72:AF72"/>
    <mergeCell ref="AG71:AH71"/>
    <mergeCell ref="AD71:AF71"/>
    <mergeCell ref="AG70:AH70"/>
    <mergeCell ref="AI2:AI6"/>
    <mergeCell ref="AH4:AH6"/>
    <mergeCell ref="AG4:AG6"/>
    <mergeCell ref="Z5:Z9"/>
    <mergeCell ref="Y5:Y9"/>
    <mergeCell ref="I35:S38"/>
    <mergeCell ref="F48:G51"/>
    <mergeCell ref="AB21:AB27"/>
    <mergeCell ref="I39:J41"/>
    <mergeCell ref="AB65:AB74"/>
    <mergeCell ref="AB56:AB62"/>
    <mergeCell ref="AB49:AB55"/>
    <mergeCell ref="AB42:AB48"/>
    <mergeCell ref="D55:G59"/>
    <mergeCell ref="AB35:AB41"/>
    <mergeCell ref="A2:D3"/>
    <mergeCell ref="B71:G71"/>
    <mergeCell ref="A18:D20"/>
    <mergeCell ref="B22:C22"/>
    <mergeCell ref="C37:D38"/>
    <mergeCell ref="C35:D36"/>
    <mergeCell ref="C33:D34"/>
    <mergeCell ref="C31:D32"/>
    <mergeCell ref="A37:B38"/>
    <mergeCell ref="A35:B36"/>
    <mergeCell ref="A33:B34"/>
    <mergeCell ref="A31:B32"/>
    <mergeCell ref="A40:D44"/>
    <mergeCell ref="A4:D6"/>
    <mergeCell ref="A24:A25"/>
    <mergeCell ref="B24:B25"/>
  </mergeCells>
  <pageMargins left="0.7" right="0.7" top="0.75" bottom="0.75" header="0.3" footer="0.3"/>
  <pageSetup paperSize="9" orientation="portrait" horizontalDpi="4294967294"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DD2C7-C10C-4168-AC45-D0C5EC958DE4}">
  <dimension ref="A1:AR54"/>
  <sheetViews>
    <sheetView showGridLines="0" topLeftCell="C8" zoomScale="90" zoomScaleNormal="90" zoomScalePageLayoutView="70" workbookViewId="0">
      <selection activeCell="K22" sqref="K22:L23"/>
    </sheetView>
  </sheetViews>
  <sheetFormatPr baseColWidth="10" defaultRowHeight="15" x14ac:dyDescent="0.25"/>
  <cols>
    <col min="1" max="1" width="16.7109375" customWidth="1"/>
    <col min="2" max="2" width="5.7109375" customWidth="1"/>
    <col min="3" max="3" width="4" customWidth="1"/>
    <col min="4" max="4" width="15.7109375" customWidth="1"/>
    <col min="5" max="5" width="5.28515625" customWidth="1"/>
    <col min="6" max="6" width="3.7109375" customWidth="1"/>
    <col min="7" max="7" width="5.5703125" customWidth="1"/>
    <col min="8" max="8" width="5.85546875" customWidth="1"/>
    <col min="9" max="9" width="6.7109375" customWidth="1"/>
    <col min="10" max="10" width="6" customWidth="1"/>
    <col min="11" max="11" width="5.7109375" customWidth="1"/>
    <col min="12" max="12" width="6.7109375" customWidth="1"/>
    <col min="13" max="13" width="8.42578125" customWidth="1"/>
    <col min="14" max="14" width="6" customWidth="1"/>
    <col min="15" max="15" width="4.85546875" customWidth="1"/>
    <col min="16" max="16" width="8" customWidth="1"/>
    <col min="17" max="17" width="8.7109375" customWidth="1"/>
    <col min="18" max="18" width="7" customWidth="1"/>
    <col min="19" max="19" width="15.28515625" customWidth="1"/>
    <col min="20" max="20" width="6.7109375" customWidth="1"/>
    <col min="21" max="21" width="4.28515625" customWidth="1"/>
    <col min="22" max="22" width="4.42578125" customWidth="1"/>
    <col min="23" max="23" width="11.28515625" customWidth="1"/>
    <col min="24" max="24" width="7.28515625" customWidth="1"/>
    <col min="25" max="25" width="5.85546875" customWidth="1"/>
    <col min="26" max="26" width="18.28515625" customWidth="1"/>
    <col min="27" max="27" width="4.5703125" customWidth="1"/>
    <col min="28" max="29" width="13.28515625" customWidth="1"/>
    <col min="30" max="30" width="11.85546875" customWidth="1"/>
    <col min="31" max="31" width="13.5703125" customWidth="1"/>
    <col min="32" max="32" width="12.140625" customWidth="1"/>
    <col min="33" max="33" width="8.85546875" customWidth="1"/>
    <col min="34" max="34" width="5.7109375" customWidth="1"/>
    <col min="35" max="35" width="6.28515625" customWidth="1"/>
    <col min="36" max="36" width="3.5703125" customWidth="1"/>
    <col min="37" max="37" width="10.85546875" customWidth="1"/>
    <col min="38" max="38" width="10.7109375" customWidth="1"/>
    <col min="39" max="40" width="10.5703125" customWidth="1"/>
    <col min="43" max="43" width="12.7109375" customWidth="1"/>
    <col min="44" max="44" width="10.28515625" customWidth="1"/>
    <col min="45" max="45" width="10.42578125" customWidth="1"/>
  </cols>
  <sheetData>
    <row r="1" spans="1:44" x14ac:dyDescent="0.25">
      <c r="A1" s="2" t="s">
        <v>2</v>
      </c>
      <c r="D1" s="8" t="s">
        <v>37</v>
      </c>
      <c r="G1" s="265" t="s">
        <v>6</v>
      </c>
      <c r="H1" s="265"/>
      <c r="I1" s="265"/>
      <c r="K1" s="264"/>
      <c r="L1" s="264"/>
      <c r="M1" s="264"/>
      <c r="P1" s="259" t="s">
        <v>154</v>
      </c>
      <c r="Q1" s="259"/>
      <c r="V1" s="14"/>
    </row>
    <row r="2" spans="1:44" ht="14.45" customHeight="1" x14ac:dyDescent="0.25">
      <c r="A2" s="6" t="s">
        <v>15</v>
      </c>
      <c r="B2" s="21">
        <f>Maestra!D10</f>
        <v>0</v>
      </c>
      <c r="D2" s="10" t="s">
        <v>40</v>
      </c>
      <c r="E2" s="18">
        <f>Maestra!D47-IFERROR(_xlfn.IFS(B33="X",-1,B34="X",-2,B35="X",-3),0)</f>
        <v>0</v>
      </c>
      <c r="G2" s="255" t="s">
        <v>16</v>
      </c>
      <c r="H2" s="255"/>
      <c r="I2" s="255"/>
      <c r="J2" s="18">
        <f>ROUND(_xlfn.IFS(OR(LOOKUP("X",B$29:B$36,A$29:A$36)="Sin aliento",LOOKUP("X",B$29:B$36,A$29:A$36)="Cansado"),(Maestra!S8)*(2/3),OR(LOOKUP("X",B$29:B$36,A$29:A$36)="Agotado",LOOKUP("X",B$29:B$36,A$29:A$36)="Exhausto"),(Maestra!S8)*(1/2),OR(LOOKUP("X",B$29:B$36,A$29:A$36)="Desfallecido",LOOKUP("X",B$29:B$36,A$29:A$36)="Incapacitado"),(Maestra!S8)*(1/5),LOOKUP("X",B$29:B$36,A$29:A$36)="Semi-consciente",(Maestra!S8)*(0),LOOKUP("X",B$29:B$36,A$29:A$36)="Fresco",Maestra!S8),0)</f>
        <v>0</v>
      </c>
      <c r="K2" s="255" t="s">
        <v>55</v>
      </c>
      <c r="L2" s="255"/>
      <c r="M2" s="255"/>
      <c r="N2" s="18">
        <f>ROUND(_xlfn.IFS(AND(X22="Normal",LOOKUP("X",B29:B37,A29:A37)="Fresco"),Maestra!S21,AND(X22="Normal",OR(LOOKUP("X",B29:B37,A29:A37)="Sin aliento",LOOKUP("X",B29:B37,A29:A37)="Cansado")),(Maestra!S21)*(2/3),AND(X22="Normal",OR(LOOKUP("X",B29:B37,A29:A37)="Agotado",LOOKUP("X",B29:B37,A29:A37)="Exhausto")),(Maestra!S21)*(1/2),AND(X22="Normal",OR(LOOKUP("X",B29:B37,A29:A37)="Desfallecido",LOOKUP("X",B29:B37,A29:A37)="Incapacitado")),(Maestra!S21)*(1/5),AND(X22="Normal",LOOKUP("X",B29:B37,A29:A37)="Semi-consciente"),(Maestra!S21)*(0),AND(X22="Cargado",OR(LOOKUP("X",B29:B37,A29:A37)="Fresco",LOOKUP("X",B29:B37,A29:A37)="Sin aliento",LOOKUP("X",B29:B37,A29:A37)="Cansado")),(Maestra!S21)*(2/3),AND(X22="Cargado",OR(LOOKUP("X",B29:B37,A29:A37)="Agotado",LOOKUP("X",B29:B37,A29:A37)="Exhausto")),(Maestra!S21)*(1/2),AND(X22="Cargado",OR(LOOKUP("X",B29:B37,A29:A37)="Desfallecido",LOOKUP("X",B29:B37,A29:A37)="Incapacitado")),(Maestra!S21)*(1/5),AND(X22="Cargado",LOOKUP("X",B29:B37,A29:A37)="Semi-consciente"),(Maestra!S21)*(0),AND(X22="Sobrecargado",OR(LOOKUP("X",B29:B37,A29:A37)="Fresco",LOOKUP("X",B29:B37,A29:A37)="Sin aliento",LOOKUP("X",B29:B37,A29:A37)="Cansado",LOOKUP("X",B29:B37,A29:A37)="Agotado",LOOKUP("X",B29:B37,A29:A37)="Exhausto")),(Maestra!S21)/2,AND(X22="Sobrecargado",OR(LOOKUP("X",B29:B37,A29:A37)="Desfallecido",LOOKUP("X",B29:B37,A29:A37)="Incapacitado")),(Maestra!S21)*(1/5),AND(X22="Sobrecargado",LOOKUP("X",B29:B37,A29:A37)="Semi-consciente"),(Maestra!S21)*(0)),0)</f>
        <v>0</v>
      </c>
      <c r="P2" s="256" t="str">
        <f>Maestra!I43</f>
        <v>Acrobacias</v>
      </c>
      <c r="Q2" s="256"/>
      <c r="R2" s="20">
        <f>ROUND(_xlfn.IFS(AND(X22="Normal",LOOKUP("X",B29:B37,A29:A37)="Fresco"),Maestra!S43,AND(X22="Normal",OR(LOOKUP("X",B29:B37,A29:A37)="Sin aliento",LOOKUP("X",B29:B37,A29:A37)="Cansado")),(Maestra!S43)*(2/3),AND(X22="Normal",OR(LOOKUP("X",B29:B37,A29:A37)="Agotado",LOOKUP("X",B29:B37,A29:A37)="Exhausto")),(Maestra!S43)*(1/2),AND(X22="Normal",OR(LOOKUP("X",B29:B37,A29:A37)="Desfallecido",LOOKUP("X",B29:B37,A29:A37)="Incapacitado")),(Maestra!S43)*(1/5),AND(X22="Normal",LOOKUP("X",B29:B37,A29:A37)="Semi-consciente"),(Maestra!S43)*(0),AND(X22="Cargado",OR(LOOKUP("X",B29:B37,A29:A37)="Fresco",LOOKUP("X",B29:B37,A29:A37)="Sin aliento",LOOKUP("X",B29:B37,A29:A37)="Cansado")),(Maestra!S43)*(2/3),AND(X22="Cargado",OR(LOOKUP("X",B29:B37,A29:A37)="Agotado",LOOKUP("X",B29:B37,A29:A37)="Exhausto")),(Maestra!S43)*(1/2),AND(X22="Cargado",OR(LOOKUP("X",B29:B37,A29:A37)="Desfallecido",LOOKUP("X",B29:B37,A29:A37)="Incapacitado")),(Maestra!S43)*(1/5),AND(X22="Cargado",LOOKUP("X",B29:B37,A29:A37)="Semi-consciente"),(Maestra!S43)*(0),AND(X22="Sobrecargado",OR(LOOKUP("X",B29:B37,A29:A37)="Fresco",LOOKUP("X",B29:B37,A29:A37)="Sin aliento",LOOKUP("X",B29:B37,A29:A37)="Cansado",LOOKUP("X",B29:B37,A29:A37)="Agotado",LOOKUP("X",B29:B37,A29:A37)="Exhausto")),(Maestra!S43)/2,AND(X22="Sobrecargado",OR(LOOKUP("X",B29:B37,A29:A37)="Desfallecido",LOOKUP("X",B29:B37,A29:A37)="Incapacitado")),(Maestra!S43)*(1/5),AND(X22="Sobrecargado",LOOKUP("X",B29:B37,A29:A37)="Semi-consciente"),(Maestra!S43)*(0)),0)</f>
        <v>0</v>
      </c>
      <c r="S2" s="17" t="str">
        <f>Maestra!I57</f>
        <v>Devoción</v>
      </c>
      <c r="T2" s="19">
        <f>ROUND(_xlfn.IFS(OR(LOOKUP("X",B$29:B$36,A$29:A$36)="Sin aliento",LOOKUP("X",B$29:B$36,A$29:A$36)="Cansado"),(Maestra!S57)*(2/3),OR(LOOKUP("X",B$29:B$36,A$29:A$36)="Agotado",LOOKUP("X",B$29:B$36,A$29:A$36)="Exhausto"),(Maestra!S57)*(1/2),OR(LOOKUP("X",B$29:B$36,A$29:A$36)="Desfallecido",LOOKUP("X",B$29:B$36,A$29:A$36)="Incapacitado"),(Maestra!S57)*(1/5),LOOKUP("X",B$29:B$36,A$29:A$36)="Semi-consciente",(Maestra!S57)*(0),LOOKUP("X",B$29:B$36,A$29:A$36)="Fresco",Maestra!S57),0)</f>
        <v>0</v>
      </c>
      <c r="U2" s="266" t="str">
        <f>Maestra!I71</f>
        <v>Meditación</v>
      </c>
      <c r="V2" s="266"/>
      <c r="W2" s="266"/>
      <c r="X2" s="19">
        <f>ROUND(_xlfn.IFS(OR(LOOKUP("X",B$29:B$36,A$29:A$36)="Sin aliento",LOOKUP("X",B$29:B$36,A$29:A$36)="Cansado"),(Maestra!S71)*(2/3),OR(LOOKUP("X",B$29:B$36,A$29:A$36)="Agotado",LOOKUP("X",B$29:B$36,A$29:A$36)="Exhausto"),(Maestra!S71)*(1/2),OR(LOOKUP("X",B$29:B$36,A$29:A$36)="Desfallecido",LOOKUP("X",B$29:B$36,A$29:A$36)="Incapacitado"),(Maestra!S71)*(1/5),LOOKUP("X",B$29:B$36,A$29:A$36)="Semi-consciente",(Maestra!S71)*(0),LOOKUP("X",B$29:B$36,A$29:A$36)="Fresco",Maestra!S71),0)</f>
        <v>0</v>
      </c>
      <c r="AB2" s="61" t="s">
        <v>320</v>
      </c>
      <c r="AC2" s="274" t="s">
        <v>322</v>
      </c>
      <c r="AD2" s="274"/>
      <c r="AE2" s="187">
        <f>IFERROR(ROUND(IF(AA4="X",0.1*T13,0.05*T13),0),"")</f>
        <v>0</v>
      </c>
      <c r="AK2" s="61" t="s">
        <v>84</v>
      </c>
      <c r="AL2" s="274" t="s">
        <v>336</v>
      </c>
      <c r="AM2" s="274"/>
      <c r="AN2" s="68">
        <f>ROUND(0.05*X3,0)</f>
        <v>0</v>
      </c>
    </row>
    <row r="3" spans="1:44" ht="15.75" thickBot="1" x14ac:dyDescent="0.3">
      <c r="A3" s="6" t="s">
        <v>18</v>
      </c>
      <c r="B3" s="21">
        <f>Maestra!D11</f>
        <v>0</v>
      </c>
      <c r="D3" s="10" t="s">
        <v>43</v>
      </c>
      <c r="E3" s="18" t="str">
        <f>Maestra!D48</f>
        <v>0d10</v>
      </c>
      <c r="G3" s="255" t="s">
        <v>19</v>
      </c>
      <c r="H3" s="255"/>
      <c r="I3" s="255"/>
      <c r="J3" s="18">
        <f>ROUND(_xlfn.IFS(AND(X22="Normal",LOOKUP("X",B29:B37,A29:A37)="Fresco"),Maestra!S9,AND(X22="Normal",OR(LOOKUP("X",B29:B37,A29:A37)="Sin aliento",LOOKUP("X",B29:B37,A29:A37)="Cansado")),(Maestra!S9)*(2/3),AND(X22="Normal",OR(LOOKUP("X",B29:B37,A29:A37)="Agotado",LOOKUP("X",B29:B37,A29:A37)="Exhausto")),(Maestra!S9)*(1/2),AND(X22="Normal",OR(LOOKUP("X",B29:B37,A29:A37)="Desfallecido",LOOKUP("X",B29:B37,A29:A37)="Incapacitado")),(Maestra!S9)*(1/5),AND(X22="Normal",LOOKUP("X",B29:B37,A29:A37)="Semi-consciente"),(Maestra!S9)*(0),AND(X22="Cargado",OR(LOOKUP("X",B29:B37,A29:A37)="Fresco",LOOKUP("X",B29:B37,A29:A37)="Sin aliento",LOOKUP("X",B29:B37,A29:A37)="Cansado")),(Maestra!S9)*(2/3),AND(X22="Cargado",OR(LOOKUP("X",B29:B37,A29:A37)="Agotado",LOOKUP("X",B29:B37,A29:A37)="Exhausto")),(Maestra!S9)*(1/2),AND(X22="Cargado",OR(LOOKUP("X",B29:B37,A29:A37)="Desfallecido",LOOKUP("X",B29:B37,A29:A37)="Incapacitado")),(Maestra!S9)*(1/5),AND(X22="Cargado",LOOKUP("X",B29:B37,A29:A37)="Semi-consciente"),(Maestra!S9)*(0),AND(X22="Sobrecargado",OR(LOOKUP("X",B29:B37,A29:A37)="Fresco",LOOKUP("X",B29:B37,A29:A37)="Sin aliento",LOOKUP("X",B29:B37,A29:A37)="Cansado",LOOKUP("X",B29:B37,A29:A37)="Agotado",LOOKUP("X",B29:B37,A29:A37)="Exhausto")),(Maestra!S9)/2,AND(X22="Sobrecargado",OR(LOOKUP("X",B29:B37,A29:A37)="Desfallecido",LOOKUP("X",B29:B37,A29:A37)="Incapacitado")),(Maestra!S9)*(1/5),AND(X22="Sobrecargado",LOOKUP("X",B29:B37,A29:A37)="Semi-consciente"),(Maestra!S9)*(0)),0)</f>
        <v>0</v>
      </c>
      <c r="K3" s="255" t="s">
        <v>57</v>
      </c>
      <c r="L3" s="255"/>
      <c r="M3" s="255"/>
      <c r="N3" s="18">
        <f>ROUND(_xlfn.IFS(AND(X22="Normal",LOOKUP("X",B29:B37,A29:A37)="Fresco"),Maestra!S22,AND(X22="Normal",OR(LOOKUP("X",B29:B37,A29:A37)="Sin aliento",LOOKUP("X",B29:B37,A29:A37)="Cansado")),(Maestra!S22)*(2/3),AND(X22="Normal",OR(LOOKUP("X",B29:B37,A29:A37)="Agotado",LOOKUP("X",B29:B37,A29:A37)="Exhausto")),(Maestra!S22)*(1/2),AND(X22="Normal",OR(LOOKUP("X",B29:B37,A29:A37)="Desfallecido",LOOKUP("X",B29:B37,A29:A37)="Incapacitado")),(Maestra!S22)*(1/5),AND(X22="Normal",LOOKUP("X",B29:B37,A29:A37)="Semi-consciente"),(Maestra!S22)*(0),AND(X22="Cargado",OR(LOOKUP("X",B29:B37,A29:A37)="Fresco",LOOKUP("X",B29:B37,A29:A37)="Sin aliento",LOOKUP("X",B29:B37,A29:A37)="Cansado")),(Maestra!S22)*(2/3),AND(X22="Cargado",OR(LOOKUP("X",B29:B37,A29:A37)="Agotado",LOOKUP("X",B29:B37,A29:A37)="Exhausto")),(Maestra!S22)*(1/2),AND(X22="Cargado",OR(LOOKUP("X",B29:B37,A29:A37)="Desfallecido",LOOKUP("X",B29:B37,A29:A37)="Incapacitado")),(Maestra!S22)*(1/5),AND(X22="Cargado",LOOKUP("X",B29:B37,A29:A37)="Semi-consciente"),(Maestra!S22)*(0),AND(X22="Sobrecargado",OR(LOOKUP("X",B29:B37,A29:A37)="Fresco",LOOKUP("X",B29:B37,A29:A37)="Sin aliento",LOOKUP("X",B29:B37,A29:A37)="Cansado",LOOKUP("X",B29:B37,A29:A37)="Agotado",LOOKUP("X",B29:B37,A29:A37)="Exhausto")),(Maestra!S22)/2,AND(X22="Sobrecargado",OR(LOOKUP("X",B29:B37,A29:A37)="Desfallecido",LOOKUP("X",B29:B37,A29:A37)="Incapacitado")),(Maestra!S22)*(1/5),AND(X22="Sobrecargado",LOOKUP("X",B29:B37,A29:A37)="Semi-consciente"),(Maestra!S22)*(0)),0)</f>
        <v>0</v>
      </c>
      <c r="P3" s="256" t="str">
        <f>Maestra!I44</f>
        <v>Actuar</v>
      </c>
      <c r="Q3" s="256"/>
      <c r="R3" s="20">
        <f>ROUND(_xlfn.IFS(OR(LOOKUP("X",B$29:B$36,A$29:A$36)="Sin aliento",LOOKUP("X",B$29:B$36,A$29:A$36)="Cansado"),(Maestra!S44)*(2/3),OR(LOOKUP("X",B$29:B$36,A$29:A$36)="Agotado",LOOKUP("X",B$29:B$36,A$29:A$36)="Exhausto"),(Maestra!S44)*(1/2),OR(LOOKUP("X",B$29:B$36,A$29:A$36)="Desfallecido",LOOKUP("X",B$29:B$36,A$29:A$36)="Incapacitado"),(Maestra!S44)*(1/5),LOOKUP("X",B$29:B$36,A$29:A$36)="Semi-consciente",(Maestra!S44)*(0),LOOKUP("X",B$29:B$36,A$29:A$36)="Fresco",Maestra!S44),0)</f>
        <v>0</v>
      </c>
      <c r="S3" s="7" t="str">
        <f>Maestra!I58</f>
        <v>Disfraz</v>
      </c>
      <c r="T3" s="67">
        <f>ROUND(_xlfn.IFS(OR(LOOKUP("X",B$29:B$36,A$29:A$36)="Sin aliento",LOOKUP("X",B$29:B$36,A$29:A$36)="Cansado"),(Maestra!S58)*(2/3),OR(LOOKUP("X",B$29:B$36,A$29:A$36)="Agotado",LOOKUP("X",B$29:B$36,A$29:A$36)="Exhausto"),(Maestra!S58)*(1/2),OR(LOOKUP("X",B$29:B$36,A$29:A$36)="Desfallecido",LOOKUP("X",B$29:B$36,A$29:A$36)="Incapacitado"),(Maestra!S58)*(1/5),LOOKUP("X",B$29:B$36,A$29:A$36)="Semi-consciente",(Maestra!S58)*(0),LOOKUP("X",B$29:B$36,A$29:A$36)="Fresco",Maestra!S58),0)</f>
        <v>0</v>
      </c>
      <c r="U3" s="266" t="str">
        <f>Maestra!I72</f>
        <v>Misticismo</v>
      </c>
      <c r="V3" s="266"/>
      <c r="W3" s="266"/>
      <c r="X3" s="19">
        <f>ROUND(_xlfn.IFS(OR(LOOKUP("X",B$29:B$36,A$29:A$36)="Sin aliento",LOOKUP("X",B$29:B$36,A$29:A$36)="Cansado"),(Maestra!S72)*(2/3),OR(LOOKUP("X",B$29:B$36,A$29:A$36)="Agotado",LOOKUP("X",B$29:B$36,A$29:A$36)="Exhausto"),(Maestra!S72)*(1/2),OR(LOOKUP("X",B$29:B$36,A$29:A$36)="Desfallecido",LOOKUP("X",B$29:B$36,A$29:A$36)="Incapacitado"),(Maestra!S72)*(1/5),LOOKUP("X",B$29:B$36,A$29:A$36)="Semi-consciente",(Maestra!S72)*(0),LOOKUP("X",B$29:B$36,A$29:A$36)="Fresco",Maestra!S72),0)</f>
        <v>0</v>
      </c>
      <c r="AB3" s="76" t="s">
        <v>323</v>
      </c>
      <c r="AC3" s="76" t="s">
        <v>310</v>
      </c>
      <c r="AD3" s="76" t="s">
        <v>150</v>
      </c>
      <c r="AE3" s="277" t="s">
        <v>321</v>
      </c>
      <c r="AF3" s="277"/>
      <c r="AG3" s="277"/>
      <c r="AH3" s="277"/>
      <c r="AK3" s="75" t="s">
        <v>313</v>
      </c>
      <c r="AL3" s="277" t="s">
        <v>311</v>
      </c>
      <c r="AM3" s="277"/>
      <c r="AN3" s="75" t="s">
        <v>313</v>
      </c>
      <c r="AO3" s="277" t="s">
        <v>311</v>
      </c>
      <c r="AP3" s="277"/>
      <c r="AQ3" s="278" t="s">
        <v>312</v>
      </c>
      <c r="AR3" s="278"/>
    </row>
    <row r="4" spans="1:44" x14ac:dyDescent="0.25">
      <c r="A4" s="6" t="s">
        <v>21</v>
      </c>
      <c r="B4" s="21">
        <f>Maestra!D12</f>
        <v>0</v>
      </c>
      <c r="D4" s="10" t="s">
        <v>47</v>
      </c>
      <c r="E4" s="18">
        <f>Maestra!D49</f>
        <v>-2</v>
      </c>
      <c r="G4" s="255" t="s">
        <v>22</v>
      </c>
      <c r="H4" s="255"/>
      <c r="I4" s="255"/>
      <c r="J4" s="18">
        <f>ROUND(_xlfn.IFS(AND(X22="Normal",LOOKUP("X",B29:B37,A29:A37)="Fresco"),Maestra!S10,AND(X22="Normal",OR(LOOKUP("X",B29:B37,A29:A37)="Sin aliento",LOOKUP("X",B29:B37,A29:A37)="Cansado")),(Maestra!S10)*(2/3),AND(X22="Normal",OR(LOOKUP("X",B29:B37,A29:A37)="Agotado",LOOKUP("X",B29:B37,A29:A37)="Exhausto")),(Maestra!S10)*(1/2),AND(X22="Normal",OR(LOOKUP("X",B29:B37,A29:A37)="Desfallecido",LOOKUP("X",B29:B37,A29:A37)="Incapacitado")),(Maestra!S10)*(1/5),AND(X22="Normal",LOOKUP("X",B29:B37,A29:A37)="Semi-consciente"),(Maestra!S10)*(0),AND(X22="Cargado",OR(LOOKUP("X",B29:B37,A29:A37)="Fresco",LOOKUP("X",B29:B37,A29:A37)="Sin aliento",LOOKUP("X",B29:B37,A29:A37)="Cansado")),(Maestra!S10)*(2/3),AND(X22="Cargado",OR(LOOKUP("X",B29:B37,A29:A37)="Agotado",LOOKUP("X",B29:B37,A29:A37)="Exhausto")),(Maestra!S10)*(1/2),AND(X22="Cargado",OR(LOOKUP("X",B29:B37,A29:A37)="Desfallecido",LOOKUP("X",B29:B37,A29:A37)="Incapacitado")),(Maestra!S10)*(1/5),AND(X22="Cargado",LOOKUP("X",B29:B37,A29:A37)="Semi-consciente"),(Maestra!S10)*(0),AND(X22="Sobrecargado",OR(LOOKUP("X",B29:B37,A29:A37)="Fresco",LOOKUP("X",B29:B37,A29:A37)="Sin aliento",LOOKUP("X",B29:B37,A29:A37)="Cansado",LOOKUP("X",B29:B37,A29:A37)="Agotado",LOOKUP("X",B29:B37,A29:A37)="Exhausto")),(Maestra!S10)/2,AND(X22="Sobrecargado",OR(LOOKUP("X",B29:B37,A29:A37)="Desfallecido",LOOKUP("X",B29:B37,A29:A37)="Incapacitado")),(Maestra!S10)*(1/5),AND(X22="Sobrecargado",LOOKUP("X",B29:B37,A29:A37)="Semi-consciente"),(Maestra!S10)*(0)),0)</f>
        <v>0</v>
      </c>
      <c r="K4" s="255" t="s">
        <v>59</v>
      </c>
      <c r="L4" s="255"/>
      <c r="M4" s="255"/>
      <c r="N4" s="18">
        <f>ROUND(_xlfn.IFS(AND(X22="Normal",LOOKUP("X",B29:B37,A29:A37)="Fresco"),Maestra!S23,AND(X22="Normal",OR(LOOKUP("X",B29:B37,A29:A37)="Sin aliento",LOOKUP("X",B29:B37,A29:A37)="Cansado")),(Maestra!S23)*(2/3),AND(X22="Normal",OR(LOOKUP("X",B29:B37,A29:A37)="Agotado",LOOKUP("X",B29:B37,A29:A37)="Exhausto")),(Maestra!S23)*(1/2),AND(X22="Normal",OR(LOOKUP("X",B29:B37,A29:A37)="Desfallecido",LOOKUP("X",B29:B37,A29:A37)="Incapacitado")),(Maestra!S23)*(1/5),AND(X22="Normal",LOOKUP("X",B29:B37,A29:A37)="Semi-consciente"),(Maestra!S23)*(0),AND(X22="Cargado",OR(LOOKUP("X",B29:B37,A29:A37)="Fresco",LOOKUP("X",B29:B37,A29:A37)="Sin aliento",LOOKUP("X",B29:B37,A29:A37)="Cansado")),(Maestra!S23)*(2/3),AND(X22="Cargado",OR(LOOKUP("X",B29:B37,A29:A37)="Agotado",LOOKUP("X",B29:B37,A29:A37)="Exhausto")),(Maestra!S23)*(1/2),AND(X22="Cargado",OR(LOOKUP("X",B29:B37,A29:A37)="Desfallecido",LOOKUP("X",B29:B37,A29:A37)="Incapacitado")),(Maestra!S23)*(1/5),AND(X22="Cargado",LOOKUP("X",B29:B37,A29:A37)="Semi-consciente"),(Maestra!S23)*(0),AND(X22="Sobrecargado",OR(LOOKUP("X",B29:B37,A29:A37)="Fresco",LOOKUP("X",B29:B37,A29:A37)="Sin aliento",LOOKUP("X",B29:B37,A29:A37)="Cansado",LOOKUP("X",B29:B37,A29:A37)="Agotado",LOOKUP("X",B29:B37,A29:A37)="Exhausto")),(Maestra!S23)/2,AND(X22="Sobrecargado",OR(LOOKUP("X",B29:B37,A29:A37)="Desfallecido",LOOKUP("X",B29:B37,A29:A37)="Incapacitado")),(Maestra!S23)*(1/5),AND(X22="Sobrecargado",LOOKUP("X",B29:B37,A29:A37)="Semi-consciente"),(Maestra!S23)*(0)),0)</f>
        <v>0</v>
      </c>
      <c r="P4" s="256" t="str">
        <f>Maestra!I45</f>
        <v>Arte</v>
      </c>
      <c r="Q4" s="256"/>
      <c r="R4" s="67">
        <f>ROUND(_xlfn.IFS(OR(LOOKUP("X",B$29:B$36,A$29:A$36)="Sin aliento",LOOKUP("X",B$29:B$36,A$29:A$36)="Cansado"),(Maestra!S45)*(2/3),OR(LOOKUP("X",B$29:B$36,A$29:A$36)="Agotado",LOOKUP("X",B$29:B$36,A$29:A$36)="Exhausto"),(Maestra!S45)*(1/2),OR(LOOKUP("X",B$29:B$36,A$29:A$36)="Desfallecido",LOOKUP("X",B$29:B$36,A$29:A$36)="Incapacitado"),(Maestra!S45)*(1/5),LOOKUP("X",B$29:B$36,A$29:A$36)="Semi-consciente",(Maestra!S45)*(0),LOOKUP("X",B$29:B$36,A$29:A$36)="Fresco",Maestra!S45),0)</f>
        <v>0</v>
      </c>
      <c r="S4" s="7" t="str">
        <f>Maestra!I59</f>
        <v>Enseñar</v>
      </c>
      <c r="T4" s="67">
        <f>ROUND(_xlfn.IFS(OR(LOOKUP("X",B$29:B$36,A$29:A$36)="Sin aliento",LOOKUP("X",B$29:B$36,A$29:A$36)="Cansado"),(Maestra!S59)*(2/3),OR(LOOKUP("X",B$29:B$36,A$29:A$36)="Agotado",LOOKUP("X",B$29:B$36,A$29:A$36)="Exhausto"),(Maestra!S59)*(1/2),OR(LOOKUP("X",B$29:B$36,A$29:A$36)="Desfallecido",LOOKUP("X",B$29:B$36,A$29:A$36)="Incapacitado"),(Maestra!S59)*(1/5),LOOKUP("X",B$29:B$36,A$29:A$36)="Semi-consciente",(Maestra!S59)*(0),LOOKUP("X",B$29:B$36,A$29:A$36)="Fresco",Maestra!S59),0)</f>
        <v>0</v>
      </c>
      <c r="U4" s="256" t="str">
        <f>Maestra!I73</f>
        <v>Música</v>
      </c>
      <c r="V4" s="256"/>
      <c r="W4" s="256"/>
      <c r="X4" s="20">
        <f>ROUND(_xlfn.IFS(AND(X22="Normal",LOOKUP("X",B29:B37,A29:A37)="Fresco"),Maestra!S73,AND(X22="Normal",OR(LOOKUP("X",B29:B37,A29:A37)="Sin aliento",LOOKUP("X",B29:B37,A29:A37)="Cansado")),(Maestra!S73)*(2/3),AND(X22="Normal",OR(LOOKUP("X",B29:B37,A29:A37)="Agotado",LOOKUP("X",B29:B37,A29:A37)="Exhausto")),(Maestra!S73)*(1/2),AND(X22="Normal",OR(LOOKUP("X",B29:B37,A29:A37)="Desfallecido",LOOKUP("X",B29:B37,A29:A37)="Incapacitado")),(Maestra!S73)*(1/5),AND(X22="Normal",LOOKUP("X",B29:B37,A29:A37)="Semi-consciente"),(Maestra!S73)*(0),AND(X22="Cargado",OR(LOOKUP("X",B29:B37,A29:A37)="Fresco",LOOKUP("X",B29:B37,A29:A37)="Sin aliento",LOOKUP("X",B29:B37,A29:A37)="Cansado")),(Maestra!S73)*(2/3),AND(X22="Cargado",OR(LOOKUP("X",B29:B37,A29:A37)="Agotado",LOOKUP("X",B29:B37,A29:A37)="Exhausto")),(Maestra!S73)*(1/2),AND(X22="Cargado",OR(LOOKUP("X",B29:B37,A29:A37)="Desfallecido",LOOKUP("X",B29:B37,A29:A37)="Incapacitado")),(Maestra!S73)*(1/5),AND(X22="Cargado",LOOKUP("X",B29:B37,A29:A37)="Semi-consciente"),(Maestra!S73)*(0),AND(X22="Sobrecargado",OR(LOOKUP("X",B29:B37,A29:A37)="Fresco",LOOKUP("X",B29:B37,A29:A37)="Sin aliento",LOOKUP("X",B29:B37,A29:A37)="Cansado",LOOKUP("X",B29:B37,A29:A37)="Agotado",LOOKUP("X",B29:B37,A29:A37)="Exhausto")),(Maestra!S73)/2,AND(X22="Sobrecargado",OR(LOOKUP("X",B29:B37,A29:A37)="Desfallecido",LOOKUP("X",B29:B37,A29:A37)="Incapacitado")),(Maestra!S73)*(1/5),AND(X22="Sobrecargado",LOOKUP("X",B29:B37,A29:A37)="Semi-consciente"),(Maestra!S73)*(0)),0)</f>
        <v>0</v>
      </c>
      <c r="AA4" s="269" t="str">
        <f>IFERROR(_xlfn.IFS(B22="Hechicero","X",B22="Chamán","X",B22="Místico","X",B22="Sacerdote","X",Maestra!L68&lt;&gt;0,"X",Maestra!N68&lt;&gt;0,"X",Maestra!N68&lt;&gt;0,"X"),"")</f>
        <v/>
      </c>
      <c r="AB4" s="250"/>
      <c r="AC4" s="248"/>
      <c r="AD4" s="248"/>
      <c r="AE4" s="248"/>
      <c r="AF4" s="248"/>
      <c r="AG4" s="248"/>
      <c r="AH4" s="249"/>
      <c r="AJ4" s="269" t="str">
        <f>IF(B22="Místico","X","")</f>
        <v/>
      </c>
      <c r="AK4" s="250"/>
      <c r="AL4" s="248"/>
      <c r="AM4" s="248"/>
      <c r="AN4" s="248"/>
      <c r="AO4" s="248"/>
      <c r="AP4" s="248"/>
      <c r="AQ4" s="248"/>
      <c r="AR4" s="249"/>
    </row>
    <row r="5" spans="1:44" x14ac:dyDescent="0.25">
      <c r="A5" s="6" t="s">
        <v>24</v>
      </c>
      <c r="B5" s="21">
        <f>Maestra!D13</f>
        <v>0</v>
      </c>
      <c r="D5" s="10" t="s">
        <v>51</v>
      </c>
      <c r="E5" s="18">
        <f>Maestra!D50</f>
        <v>0</v>
      </c>
      <c r="G5" s="255" t="s">
        <v>25</v>
      </c>
      <c r="H5" s="255"/>
      <c r="I5" s="255"/>
      <c r="J5" s="18">
        <f>ROUND(_xlfn.IFS(OR(LOOKUP("X",B$29:B$36,A$29:A$36)="Sin aliento",LOOKUP("X",B$29:B$36,A$29:A$36)="Cansado"),(Maestra!S11)*(2/3),OR(LOOKUP("X",B$29:B$36,A$29:A$36)="Agotado",LOOKUP("X",B$29:B$36,A$29:A$36)="Exhausto"),(Maestra!S11)*(1/2),OR(LOOKUP("X",B$29:B$36,A$29:A$36)="Desfallecido",LOOKUP("X",B$29:B$36,A$29:A$36)="Incapacitado"),(Maestra!S11)*(1/5),LOOKUP("X",B$29:B$36,A$29:A$36)="Semi-consciente",(Maestra!S11)*(0),LOOKUP("X",B$29:B$36,A$29:A$36)="Fresco",Maestra!S11),0)</f>
        <v>0</v>
      </c>
      <c r="K5" s="255" t="s">
        <v>61</v>
      </c>
      <c r="L5" s="255"/>
      <c r="M5" s="255"/>
      <c r="N5" s="18">
        <f>ROUND(_xlfn.IFS(AND(X22="Normal",LOOKUP("X",B29:B37,A29:A37)="Fresco"),Maestra!S24,AND(X22="Normal",OR(LOOKUP("X",B29:B37,A29:A37)="Sin aliento",LOOKUP("X",B29:B37,A29:A37)="Cansado")),(Maestra!S24)*(2/3),AND(X22="Normal",OR(LOOKUP("X",B29:B37,A29:A37)="Agotado",LOOKUP("X",B29:B37,A29:A37)="Exhausto")),(Maestra!S24)*(1/2),AND(X22="Normal",OR(LOOKUP("X",B29:B37,A29:A37)="Desfallecido",LOOKUP("X",B29:B37,A29:A37)="Incapacitado")),(Maestra!S24)*(1/5),AND(X22="Normal",LOOKUP("X",B29:B37,A29:A37)="Semi-consciente"),(Maestra!S24)*(0),AND(X22="Cargado",OR(LOOKUP("X",B29:B37,A29:A37)="Fresco",LOOKUP("X",B29:B37,A29:A37)="Sin aliento",LOOKUP("X",B29:B37,A29:A37)="Cansado")),(Maestra!S24)*(2/3),AND(X22="Cargado",OR(LOOKUP("X",B29:B37,A29:A37)="Agotado",LOOKUP("X",B29:B37,A29:A37)="Exhausto")),(Maestra!S24)*(1/2),AND(X22="Cargado",OR(LOOKUP("X",B29:B37,A29:A37)="Desfallecido",LOOKUP("X",B29:B37,A29:A37)="Incapacitado")),(Maestra!S24)*(1/5),AND(X22="Cargado",LOOKUP("X",B29:B37,A29:A37)="Semi-consciente"),(Maestra!S24)*(0),AND(X22="Sobrecargado",OR(LOOKUP("X",B29:B37,A29:A37)="Fresco",LOOKUP("X",B29:B37,A29:A37)="Sin aliento",LOOKUP("X",B29:B37,A29:A37)="Cansado",LOOKUP("X",B29:B37,A29:A37)="Agotado",LOOKUP("X",B29:B37,A29:A37)="Exhausto")),(Maestra!S24)/2,AND(X22="Sobrecargado",OR(LOOKUP("X",B29:B37,A29:A37)="Desfallecido",LOOKUP("X",B29:B37,A29:A37)="Incapacitado")),(Maestra!S24)*(1/5),AND(X22="Sobrecargado",LOOKUP("X",B29:B37,A29:A37)="Semi-consciente"),(Maestra!S24)*(0)),0)</f>
        <v>0</v>
      </c>
      <c r="P5" s="256" t="str">
        <f>Maestra!I46</f>
        <v xml:space="preserve">Artesanía </v>
      </c>
      <c r="Q5" s="256"/>
      <c r="R5" s="20">
        <f>ROUND(_xlfn.IFS(AND(X22="Normal",LOOKUP("X",B29:B37,A29:A37)="Fresco"),Maestra!S46,AND(X22="Normal",OR(LOOKUP("X",B29:B37,A29:A37)="Sin aliento",LOOKUP("X",B29:B37,A29:A37)="Cansado")),(Maestra!S46)*(2/3),AND(X22="Normal",OR(LOOKUP("X",B29:B37,A29:A37)="Agotado",LOOKUP("X",B29:B37,A29:A37)="Exhausto")),(Maestra!S46)*(1/2),AND(X22="Normal",OR(LOOKUP("X",B29:B37,A29:A37)="Desfallecido",LOOKUP("X",B29:B37,A29:A37)="Incapacitado")),(Maestra!S46)*(1/5),AND(X22="Normal",LOOKUP("X",B29:B37,A29:A37)="Semi-consciente"),(Maestra!S46)*(0),AND(X22="Cargado",OR(LOOKUP("X",B29:B37,A29:A37)="Fresco",LOOKUP("X",B29:B37,A29:A37)="Sin aliento",LOOKUP("X",B29:B37,A29:A37)="Cansado")),(Maestra!S46)*(2/3),AND(X22="Cargado",OR(LOOKUP("X",B29:B37,A29:A37)="Agotado",LOOKUP("X",B29:B37,A29:A37)="Exhausto")),(Maestra!S46)*(1/2),AND(X22="Cargado",OR(LOOKUP("X",B29:B37,A29:A37)="Desfallecido",LOOKUP("X",B29:B37,A29:A37)="Incapacitado")),(Maestra!S46)*(1/5),AND(X22="Cargado",LOOKUP("X",B29:B37,A29:A37)="Semi-consciente"),(Maestra!S46)*(0),AND(X22="Sobrecargado",OR(LOOKUP("X",B29:B37,A29:A37)="Fresco",LOOKUP("X",B29:B37,A29:A37)="Sin aliento",LOOKUP("X",B29:B37,A29:A37)="Cansado",LOOKUP("X",B29:B37,A29:A37)="Agotado",LOOKUP("X",B29:B37,A29:A37)="Exhausto")),(Maestra!S46)/2,AND(X22="Sobrecargado",OR(LOOKUP("X",B29:B37,A29:A37)="Desfallecido",LOOKUP("X",B29:B37,A29:A37)="Incapacitado")),(Maestra!S46)*(1/5),AND(X22="Sobrecargado",LOOKUP("X",B29:B37,A29:A37)="Semi-consciente"),(Maestra!S46)*(0)),0)</f>
        <v>0</v>
      </c>
      <c r="S5" s="17" t="str">
        <f>Maestra!I60</f>
        <v>Exhortación</v>
      </c>
      <c r="T5" s="19">
        <f>ROUND(_xlfn.IFS(OR(LOOKUP("X",B$29:B$36,A$29:A$36)="Sin aliento",LOOKUP("X",B$29:B$36,A$29:A$36)="Cansado"),(Maestra!S60)*(2/3),OR(LOOKUP("X",B$29:B$36,A$29:A$36)="Agotado",LOOKUP("X",B$29:B$36,A$29:A$36)="Exhausto"),(Maestra!S60)*(1/2),OR(LOOKUP("X",B$29:B$36,A$29:A$36)="Desfallecido",LOOKUP("X",B$29:B$36,A$29:A$36)="Incapacitado"),(Maestra!S60)*(1/5),LOOKUP("X",B$29:B$36,A$29:A$36)="Semi-consciente",(Maestra!S60)*(0),LOOKUP("X",B$29:B$36,A$29:A$36)="Fresco",Maestra!S60),0)</f>
        <v>0</v>
      </c>
      <c r="U5" s="256" t="str">
        <f>Maestra!I74</f>
        <v>Navegación</v>
      </c>
      <c r="V5" s="256"/>
      <c r="W5" s="256"/>
      <c r="X5" s="20">
        <f>ROUND(_xlfn.IFS(OR(LOOKUP("X",B$29:B$36,A$29:A$36)="Sin aliento",LOOKUP("X",B$29:B$36,A$29:A$36)="Cansado"),(Maestra!S74)*(2/3),OR(LOOKUP("X",B$29:B$36,A$29:A$36)="Agotado",LOOKUP("X",B$29:B$36,A$29:A$36)="Exhausto"),(Maestra!S74)*(1/2),OR(LOOKUP("X",B$29:B$36,A$29:A$36)="Desfallecido",LOOKUP("X",B$29:B$36,A$29:A$36)="Incapacitado"),(Maestra!S74)*(1/5),LOOKUP("X",B$29:B$36,A$29:A$36)="Semi-consciente",(Maestra!S74)*(0),LOOKUP("X",B$29:B$36,A$29:A$36)="Fresco",Maestra!S74),0)</f>
        <v>0</v>
      </c>
      <c r="AA5" s="269"/>
      <c r="AB5" s="242"/>
      <c r="AC5" s="243"/>
      <c r="AD5" s="243"/>
      <c r="AE5" s="243"/>
      <c r="AF5" s="243"/>
      <c r="AG5" s="243"/>
      <c r="AH5" s="244"/>
      <c r="AJ5" s="269"/>
      <c r="AK5" s="242"/>
      <c r="AL5" s="243"/>
      <c r="AM5" s="243"/>
      <c r="AN5" s="243"/>
      <c r="AO5" s="243"/>
      <c r="AP5" s="243"/>
      <c r="AQ5" s="243"/>
      <c r="AR5" s="244"/>
    </row>
    <row r="6" spans="1:44" x14ac:dyDescent="0.25">
      <c r="A6" s="6" t="s">
        <v>26</v>
      </c>
      <c r="B6" s="21">
        <f>Maestra!D14</f>
        <v>0</v>
      </c>
      <c r="D6" s="10" t="s">
        <v>54</v>
      </c>
      <c r="E6" s="18">
        <f>Maestra!D51-ROUND((IFERROR(_xlfn.IFS(Maestra!AH7="X",Maestra!AE7,Maestra!AH14="X",Maestra!AE14,Maestra!AH21="X",Maestra!AE21,Maestra!AH28="X",Maestra!AE28,Maestra!AH35="X",Maestra!AE35,Maestra!AH42="X",Maestra!AE42,Maestra!AH49="X",Maestra!AE49,Maestra!AH56="X",Maestra!AE56),"0")+IFERROR(_xlfn.IFS(Maestra!AH8="X",Maestra!AE8,Maestra!AH15="X",Maestra!AE15,Maestra!AH22="X",Maestra!AE22,Maestra!AH29="X",Maestra!AE29,Maestra!AH36="X",Maestra!AE36,Maestra!AH43="X",Maestra!AE43,Maestra!AH50="X",Maestra!AE50,Maestra!AH57="X",Maestra!AE57),"0")+IFERROR(_xlfn.IFS(Maestra!AH9="X",Maestra!AE9,Maestra!AH16="X",Maestra!AE16,Maestra!AH23="X",Maestra!AE23,Maestra!AH30,Maestra!AE30,Maestra!AH37="X",Maestra!AE37,Maestra!AH44="X",Maestra!AE44,Maestra!AH51="X",Maestra!AE51,Maestra!AH58="X",Maestra!AE58),"0")+IFERROR(_xlfn.IFS(Maestra!AH10="X",Maestra!AE10,Maestra!AH17="X",Maestra!AE17,Maestra!AH24="X",Maestra!AE24,Maestra!AH31,Maestra!AE31,Maestra!AH38="X",Maestra!AE38,Maestra!AH45="X",Maestra!AE45,Maestra!AH52="X",Maestra!AE52,Maestra!AH59="X",Maestra!AE59),"0")+IFERROR(_xlfn.IFS(Maestra!AH11="X",Maestra!AE11,Maestra!AH18="X",Maestra!AE18,Maestra!AH25="X",Maestra!AE25,Maestra!AH32,Maestra!AE32,Maestra!AH39="X",Maestra!AE39,Maestra!AH46="X",Maestra!AE46,Maestra!AH53="X",Maestra!AE53,Maestra!AH60="X",Maestra!AE60),"0")+IFERROR(_xlfn.IFS(Maestra!AH12="X",Maestra!AE12,Maestra!AH19="X",Maestra!AE19,Maestra!AH26="X",Maestra!AE26,Maestra!AH33,Maestra!AE33,Maestra!AH40="X",Maestra!AE40,Maestra!AH47="X",Maestra!AE47,Maestra!AH54="X",Maestra!AE54,Maestra!AH61="X",Maestra!AE61),"0")+IFERROR(_xlfn.IFS(Maestra!AH13="X",Maestra!AE13,Maestra!AH20="X",Maestra!AE20,Maestra!AH27="X",Maestra!AE27,Maestra!AH34,Maestra!AE34,Maestra!AH41="X",Maestra!AE41,Maestra!AH48="X",Maestra!AE48,Maestra!AH55="X",Maestra!AE55,Maestra!AH62="X",Maestra!AE62),"0"))/5,0)+IFERROR(_xlfn.IFS(B32="X",-2,B33="X",-4,B34="X",-6,B35="X",-8),0)</f>
        <v>0</v>
      </c>
      <c r="G6" s="255" t="s">
        <v>27</v>
      </c>
      <c r="H6" s="255"/>
      <c r="I6" s="255"/>
      <c r="J6" s="18">
        <f>ROUND(_xlfn.IFS(AND(X22="Normal",LOOKUP("X",B29:B37,A29:A37)="Fresco"),Maestra!S12,AND(X22="Normal",OR(LOOKUP("X",B29:B37,A29:A37)="Sin aliento",LOOKUP("X",B29:B37,A29:A37)="Cansado")),(Maestra!S12)*(2/3),AND(X22="Normal",OR(LOOKUP("X",B29:B37,A29:A37)="Agotado",LOOKUP("X",B29:B37,A29:A37)="Exhausto")),(Maestra!S12)*(1/2),AND(X22="Normal",OR(LOOKUP("X",B29:B37,A29:A37)="Desfallecido",LOOKUP("X",B29:B37,A29:A37)="Incapacitado")),(Maestra!S12)*(1/5),AND(X22="Normal",LOOKUP("X",B29:B37,A29:A37)="Semi-consciente"),(Maestra!S12)*(0),AND(X22="Cargado",OR(LOOKUP("X",B29:B37,A29:A37)="Fresco",LOOKUP("X",B29:B37,A29:A37)="Sin aliento",LOOKUP("X",B29:B37,A29:A37)="Cansado")),(Maestra!S12)*(2/3),AND(X22="Cargado",OR(LOOKUP("X",B29:B37,A29:A37)="Agotado",LOOKUP("X",B29:B37,A29:A37)="Exhausto")),(Maestra!S12)*(1/2),AND(X22="Cargado",OR(LOOKUP("X",B29:B37,A29:A37)="Desfallecido",LOOKUP("X",B29:B37,A29:A37)="Incapacitado")),(Maestra!S12)*(1/5),AND(X22="Cargado",LOOKUP("X",B29:B37,A29:A37)="Semi-consciente"),(Maestra!S12)*(0),AND(X22="Sobrecargado",OR(LOOKUP("X",B29:B37,A29:A37)="Fresco",LOOKUP("X",B29:B37,A29:A37)="Sin aliento",LOOKUP("X",B29:B37,A29:A37)="Cansado",LOOKUP("X",B29:B37,A29:A37)="Agotado",LOOKUP("X",B29:B37,A29:A37)="Exhausto")),(Maestra!S12)/2,AND(X22="Sobrecargado",OR(LOOKUP("X",B29:B37,A29:A37)="Desfallecido",LOOKUP("X",B29:B37,A29:A37)="Incapacitado")),(Maestra!S12)*(1/5),AND(X22="Sobrecargado",LOOKUP("X",B29:B37,A29:A37)="Semi-consciente"),(Maestra!S12)*(0)),0)</f>
        <v>0</v>
      </c>
      <c r="K6" s="255" t="s">
        <v>64</v>
      </c>
      <c r="L6" s="255"/>
      <c r="M6" s="255"/>
      <c r="N6" s="18">
        <f>ROUND(_xlfn.IFS(OR(LOOKUP("X",B$29:B$36,A$29:A$36)="Sin aliento",LOOKUP("X",B$29:B$36,A$29:A$36)="Cansado"),(Maestra!S25)*(2/3),OR(LOOKUP("X",B$29:B$36,A$29:A$36)="Agotado",LOOKUP("X",B$29:B$36,A$29:A$36)="Exhausto"),(Maestra!S25)*(1/2),OR(LOOKUP("X",B$29:B$36,A$29:A$36)="Desfallecido",LOOKUP("X",B$29:B$36,A$29:A$36)="Incapacitado"),(Maestra!S25)*(1/5),LOOKUP("X",B$29:B$36,A$29:A$36)="Semi-consciente",(Maestra!S25)*(0),LOOKUP("X",B$29:B$36,A$29:A$36)="Fresco",Maestra!S25),0)</f>
        <v>0</v>
      </c>
      <c r="P6" s="256" t="str">
        <f>IFERROR(Maestra!I47,"")</f>
        <v/>
      </c>
      <c r="Q6" s="256"/>
      <c r="R6" s="20" t="str">
        <f>IF(U11&lt;&gt;"",(ROUND(_xlfn.IFS(AND(X22="Normal",LOOKUP("X",B29:B37,A29:A37)="Fresco"),Maestra!S47,AND(X22="Normal",OR(LOOKUP("X",B29:B37,A29:A37)="Sin aliento",LOOKUP("X",B29:B37,A29:A37)="Cansado")),(Maestra!S47)*(2/3),AND(X22="Normal",OR(LOOKUP("X",B29:B37,A29:A37)="Agotado",LOOKUP("X",B29:B37,A29:A37)="Exhausto")),(Maestra!S47)*(1/2),AND(X22="Normal",OR(LOOKUP("X",B29:B37,A29:A37)="Desfallecido",LOOKUP("X",B29:B37,A29:A37)="Incapacitado")),(Maestra!S47)*(1/5),AND(X22="Normal",LOOKUP("X",B29:B37,A29:A37)="Semi-consciente"),(Maestra!S47)*(0),AND(X22="Cargado",OR(LOOKUP("X",B29:B37,A29:A37)="Fresco",LOOKUP("X",B29:B37,A29:A37)="Sin aliento",LOOKUP("X",B29:B37,A29:A37)="Cansado")),(Maestra!S47)*(2/3),AND(X22="Cargado",OR(LOOKUP("X",B29:B37,A29:A37)="Agotado",LOOKUP("X",B29:B37,A29:A37)="Exhausto")),(Maestra!S47)*(1/2),AND(X22="Cargado",OR(LOOKUP("X",B29:B37,A29:A37)="Desfallecido",LOOKUP("X",B29:B37,A29:A37)="Incapacitado")),(Maestra!S47)*(1/5),AND(X22="Cargado",LOOKUP("X",B29:B37,A29:A37)="Semi-consciente"),(Maestra!S47)*(0),AND(X22="Sobrecargado",OR(LOOKUP("X",B29:B37,A29:A37)="Fresco",LOOKUP("X",B29:B37,A29:A37)="Sin aliento",LOOKUP("X",B29:B37,A29:A37)="Cansado",LOOKUP("X",B29:B37,A29:A37)="Agotado",LOOKUP("X",B29:B37,A29:A37)="Exhausto")),(Maestra!S47)/2,AND(X22="Sobrecargado",OR(LOOKUP("X",B29:B37,A29:A37)="Desfallecido",LOOKUP("X",B29:B37,A29:A37)="Incapacitado")),(Maestra!S47)*(1/5),AND(X22="Sobrecargado",LOOKUP("X",B29:B37,A29:A37)="Semi-consciente"),(Maestra!S47)*(0)),0)),"")</f>
        <v/>
      </c>
      <c r="S6" s="7" t="str">
        <f>Maestra!I61</f>
        <v>Forzar cerraduras</v>
      </c>
      <c r="T6" s="20">
        <f>ROUND(_xlfn.IFS(AND(X22="Normal",LOOKUP("X",B29:B37,A29:A37)="Fresco"),Maestra!S61,AND(X22="Normal",OR(LOOKUP("X",B29:B37,A29:A37)="Sin aliento",LOOKUP("X",B29:B37,A29:A37)="Cansado")),(Maestra!S61)*(2/3),AND(X22="Normal",OR(LOOKUP("X",B29:B37,A29:A37)="Agotado",LOOKUP("X",B29:B37,A29:A37)="Exhausto")),(Maestra!S61)*(1/2),AND(X22="Normal",OR(LOOKUP("X",B29:B37,A29:A37)="Desfallecido",LOOKUP("X",B29:B37,A29:A37)="Incapacitado")),(Maestra!S61)*(1/5),AND(X22="Normal",LOOKUP("X",B29:B37,A29:A37)="Semi-consciente"),(Maestra!S61)*(0),AND(X22="Cargado",OR(LOOKUP("X",B29:B37,A29:A37)="Fresco",LOOKUP("X",B29:B37,A29:A37)="Sin aliento",LOOKUP("X",B29:B37,A29:A37)="Cansado")),(Maestra!S61)*(2/3),AND(X22="Cargado",OR(LOOKUP("X",B29:B37,A29:A37)="Agotado",LOOKUP("X",B29:B37,A29:A37)="Exhausto")),(Maestra!S61)*(1/2),AND(X22="Cargado",OR(LOOKUP("X",B29:B37,A29:A37)="Desfallecido",LOOKUP("X",B29:B37,A29:A37)="Incapacitado")),(Maestra!S61)*(1/5),AND(X22="Cargado",LOOKUP("X",B29:B37,A29:A37)="Semi-consciente"),(Maestra!S61)*(0),AND(X22="Sobrecargado",OR(LOOKUP("X",B29:B37,A29:A37)="Fresco",LOOKUP("X",B29:B37,A29:A37)="Sin aliento",LOOKUP("X",B29:B37,A29:A37)="Cansado",LOOKUP("X",B29:B37,A29:A37)="Agotado",LOOKUP("X",B29:B37,A29:A37)="Exhausto")),(Maestra!S61)/2,AND(X22="Sobrecargado",OR(LOOKUP("X",B29:B37,A29:A37)="Desfallecido",LOOKUP("X",B29:B37,A29:A37)="Incapacitado")),(Maestra!S61)*(1/5),AND(X22="Sobrecargado",LOOKUP("X",B29:B37,A29:A37)="Semi-consciente"),(Maestra!S61)*(0)),0)</f>
        <v>0</v>
      </c>
      <c r="U6" s="256" t="str">
        <f>Maestra!I75</f>
        <v>Oratoria</v>
      </c>
      <c r="V6" s="256"/>
      <c r="W6" s="256"/>
      <c r="X6" s="67">
        <f>ROUND(_xlfn.IFS(OR(LOOKUP("X",B$29:B$36,A$29:A$36)="Sin aliento",LOOKUP("X",B$29:B$36,A$29:A$36)="Cansado"),(Maestra!S75)*(2/3),OR(LOOKUP("X",B$29:B$36,A$29:A$36)="Agotado",LOOKUP("X",B$29:B$36,A$29:A$36)="Exhausto"),(Maestra!S75)*(1/2),OR(LOOKUP("X",B$29:B$36,A$29:A$36)="Desfallecido",LOOKUP("X",B$29:B$36,A$29:A$36)="Incapacitado"),(Maestra!S75)*(1/5),LOOKUP("X",B$29:B$36,A$29:A$36)="Semi-consciente",(Maestra!S75)*(0),LOOKUP("X",B$29:B$36,A$29:A$36)="Fresco",Maestra!S75),0)</f>
        <v>0</v>
      </c>
      <c r="AB6" s="242"/>
      <c r="AC6" s="243"/>
      <c r="AD6" s="243"/>
      <c r="AE6" s="243"/>
      <c r="AF6" s="243"/>
      <c r="AG6" s="243"/>
      <c r="AH6" s="244"/>
      <c r="AK6" s="242"/>
      <c r="AL6" s="243"/>
      <c r="AM6" s="243"/>
      <c r="AN6" s="243"/>
      <c r="AO6" s="243"/>
      <c r="AP6" s="243"/>
      <c r="AQ6" s="243"/>
      <c r="AR6" s="244"/>
    </row>
    <row r="7" spans="1:44" ht="15.75" thickBot="1" x14ac:dyDescent="0.3">
      <c r="A7" s="6" t="s">
        <v>29</v>
      </c>
      <c r="B7" s="21">
        <f>Maestra!D15</f>
        <v>0</v>
      </c>
      <c r="D7" s="10" t="s">
        <v>56</v>
      </c>
      <c r="E7" s="18">
        <f>Maestra!D52</f>
        <v>0</v>
      </c>
      <c r="G7" s="255" t="s">
        <v>30</v>
      </c>
      <c r="H7" s="255"/>
      <c r="I7" s="255"/>
      <c r="J7" s="18">
        <f>ROUND(_xlfn.IFS(OR(LOOKUP("X",B$29:B$36,A$29:A$36)="Sin aliento",LOOKUP("X",B$29:B$36,A$29:A$36)="Cansado"),(Maestra!S13)*(2/3),OR(LOOKUP("X",B$29:B$36,A$29:A$36)="Agotado",LOOKUP("X",B$29:B$36,A$29:A$36)="Exhausto"),(Maestra!S13)*(1/2),OR(LOOKUP("X",B$29:B$36,A$29:A$36)="Desfallecido",LOOKUP("X",B$29:B$36,A$29:A$36)="Incapacitado"),(Maestra!S13)*(1/5),LOOKUP("X",B$29:B$36,A$29:A$36)="Semi-consciente",(Maestra!S13)*(0),LOOKUP("X",B$29:B$36,A$29:A$36)="Fresco",Maestra!S13),0)</f>
        <v>0</v>
      </c>
      <c r="K7" s="255" t="s">
        <v>66</v>
      </c>
      <c r="L7" s="255"/>
      <c r="M7" s="255"/>
      <c r="N7" s="18">
        <f>ROUND(_xlfn.IFS(OR(LOOKUP("X",B$29:B$36,A$29:A$36)="Sin aliento",LOOKUP("X",B$29:B$36,A$29:A$36)="Cansado"),(Maestra!S26)*(2/3),OR(LOOKUP("X",B$29:B$36,A$29:A$36)="Agotado",LOOKUP("X",B$29:B$36,A$29:A$36)="Exhausto"),(Maestra!S26)*(1/2),OR(LOOKUP("X",B$29:B$36,A$29:A$36)="Desfallecido",LOOKUP("X",B$29:B$36,A$29:A$36)="Incapacitado"),(Maestra!S26)*(1/5),LOOKUP("X",B$29:B$36,A$29:A$36)="Semi-consciente",(Maestra!S26)*(0),LOOKUP("X",B$29:B$36,A$29:A$36)="Fresco",Maestra!S26),0)</f>
        <v>0</v>
      </c>
      <c r="P7" s="256" t="str">
        <f>IFERROR(Maestra!I48,"")</f>
        <v/>
      </c>
      <c r="Q7" s="256"/>
      <c r="R7" s="20" t="str">
        <f>IF(U11&lt;&gt;"",(ROUND(_xlfn.IFS(AND(X22="Normal",LOOKUP("X",B29:B37,A29:A37)="Fresco"),Maestra!S48,AND(X22="Normal",OR(LOOKUP("X",B29:B37,A29:A37)="Sin aliento",LOOKUP("X",B29:B37,A29:A37)="Cansado")),(Maestra!S48)*(2/3),AND(X22="Normal",OR(LOOKUP("X",B29:B37,A29:A37)="Agotado",LOOKUP("X",B29:B37,A29:A37)="Exhausto")),(Maestra!S48)*(1/2),AND(X22="Normal",OR(LOOKUP("X",B29:B37,A29:A37)="Desfallecido",LOOKUP("X",B29:B37,A29:A37)="Incapacitado")),(Maestra!S48)*(1/5),AND(X22="Normal",LOOKUP("X",B29:B37,A29:A37)="Semi-consciente"),(Maestra!S48)*(0),AND(X22="Cargado",OR(LOOKUP("X",B29:B37,A29:A37)="Fresco",LOOKUP("X",B29:B37,A29:A37)="Sin aliento",LOOKUP("X",B29:B37,A29:A37)="Cansado")),(Maestra!S48)*(2/3),AND(X22="Cargado",OR(LOOKUP("X",B29:B37,A29:A37)="Agotado",LOOKUP("X",B29:B37,A29:A37)="Exhausto")),(Maestra!S48)*(1/2),AND(X22="Cargado",OR(LOOKUP("X",B29:B37,A29:A37)="Desfallecido",LOOKUP("X",B29:B37,A29:A37)="Incapacitado")),(Maestra!S48)*(1/5),AND(X22="Cargado",LOOKUP("X",B29:B37,A29:A37)="Semi-consciente"),(Maestra!S48)*(0),AND(X22="Sobrecargado",OR(LOOKUP("X",B29:B37,A29:A37)="Fresco",LOOKUP("X",B29:B37,A29:A37)="Sin aliento",LOOKUP("X",B29:B37,A29:A37)="Cansado",LOOKUP("X",B29:B37,A29:A37)="Agotado",LOOKUP("X",B29:B37,A29:A37)="Exhausto")),(Maestra!S48)/2,AND(X22="Sobrecargado",OR(LOOKUP("X",B29:B37,A29:A37)="Desfallecido",LOOKUP("X",B29:B37,A29:A37)="Incapacitado")),(Maestra!S48)*(1/5),AND(X22="Sobrecargado",LOOKUP("X",B29:B37,A29:A37)="Semi-consciente"),(Maestra!S48)*(0)),0)),"")</f>
        <v/>
      </c>
      <c r="S7" s="7" t="str">
        <f>Maestra!I62</f>
        <v>Idioma</v>
      </c>
      <c r="T7" s="20">
        <f>ROUND(_xlfn.IFS(OR(LOOKUP("X",B$29:B$36,A$29:A$36)="Sin aliento",LOOKUP("X",B$29:B$36,A$29:A$36)="Cansado"),(Maestra!S62)*(2/3),OR(LOOKUP("X",B$29:B$36,A$29:A$36)="Agotado",LOOKUP("X",B$29:B$36,A$29:A$36)="Exhausto"),(Maestra!S62)*(1/2),OR(LOOKUP("X",B$29:B$36,A$29:A$36)="Desfallecido",LOOKUP("X",B$29:B$36,A$29:A$36)="Incapacitado"),(Maestra!S62)*(1/5),LOOKUP("X",B$29:B$36,A$29:A$36)="Semi-consciente",(Maestra!S62)*(0),LOOKUP("X",B$29:B$36,A$29:A$36)="Fresco",Maestra!S62),0)</f>
        <v>0</v>
      </c>
      <c r="U7" s="256" t="str">
        <f>Maestra!I76</f>
        <v>Orientación</v>
      </c>
      <c r="V7" s="256"/>
      <c r="W7" s="256"/>
      <c r="X7" s="67">
        <f>ROUND(_xlfn.IFS(OR(LOOKUP("X",B$29:B$36,A$29:A$36)="Sin aliento",LOOKUP("X",B$29:B$36,A$29:A$36)="Cansado"),(Maestra!S76)*(2/3),OR(LOOKUP("X",B$29:B$36,A$29:A$36)="Agotado",LOOKUP("X",B$29:B$36,A$29:A$36)="Exhausto"),(Maestra!S76)*(1/2),OR(LOOKUP("X",B$29:B$36,A$29:A$36)="Desfallecido",LOOKUP("X",B$29:B$36,A$29:A$36)="Incapacitado"),(Maestra!S76)*(1/5),LOOKUP("X",B$29:B$36,A$29:A$36)="Semi-consciente",(Maestra!S76)*(0),LOOKUP("X",B$29:B$36,A$29:A$36)="Fresco",Maestra!S76),0)</f>
        <v>0</v>
      </c>
      <c r="AB7" s="242"/>
      <c r="AC7" s="243"/>
      <c r="AD7" s="243"/>
      <c r="AE7" s="243"/>
      <c r="AF7" s="243"/>
      <c r="AG7" s="243"/>
      <c r="AH7" s="244"/>
      <c r="AK7" s="242"/>
      <c r="AL7" s="243"/>
      <c r="AM7" s="243"/>
      <c r="AN7" s="243"/>
      <c r="AO7" s="243"/>
      <c r="AP7" s="243"/>
      <c r="AQ7" s="246"/>
      <c r="AR7" s="247"/>
    </row>
    <row r="8" spans="1:44" ht="14.45" customHeight="1" x14ac:dyDescent="0.25">
      <c r="A8" s="6" t="s">
        <v>32</v>
      </c>
      <c r="B8" s="21">
        <f>Maestra!D16</f>
        <v>0</v>
      </c>
      <c r="D8" s="10" t="s">
        <v>260</v>
      </c>
      <c r="E8" s="18">
        <f>Maestra!D53+_xlfn.IFS(X22="Normal",0,X22="Cargado",-2,X22="Sobrecargado",-(Maestra!D53/2))+IFERROR(_xlfn.IFS(B31="X",-1,B32="X",-2,B33="X",-(Maestra!D53/2),B34="X",-(Maestra!D53/2),B35="X",-Maestra!D53),0)</f>
        <v>6</v>
      </c>
      <c r="G8" s="255" t="s">
        <v>33</v>
      </c>
      <c r="H8" s="255"/>
      <c r="I8" s="255"/>
      <c r="J8" s="18">
        <f>ROUND(_xlfn.IFS(OR(LOOKUP("X",B$29:B$36,A$29:A$36)="Sin aliento",LOOKUP("X",B$29:B$36,A$29:A$36)="Cansado"),(Maestra!S14)*(2/3),OR(LOOKUP("X",B$29:B$36,A$29:A$36)="Agotado",LOOKUP("X",B$29:B$36,A$29:A$36)="Exhausto"),(Maestra!S14)*(1/2),OR(LOOKUP("X",B$29:B$36,A$29:A$36)="Desfallecido",LOOKUP("X",B$29:B$36,A$29:A$36)="Incapacitado"),(Maestra!S14)*(1/5),LOOKUP("X",B$29:B$36,A$29:A$36)="Semi-consciente",(Maestra!S14)*(0),LOOKUP("X",B$29:B$36,A$29:A$36)="Fresco",Maestra!S14),0)</f>
        <v>40</v>
      </c>
      <c r="K8" s="255" t="s">
        <v>153</v>
      </c>
      <c r="L8" s="255"/>
      <c r="M8" s="255"/>
      <c r="N8" s="18">
        <f>ROUND(_xlfn.IFS(AND(X22="Normal",LOOKUP("X",B29:B37,A29:A37)="Fresco"),Maestra!S27,AND(X22="Normal",OR(LOOKUP("X",B29:B37,A29:A37)="Sin aliento",LOOKUP("X",B29:B37,A29:A37)="Cansado")),(Maestra!S27)*(2/3),AND(X22="Normal",OR(LOOKUP("X",B29:B37,A29:A37)="Agotado",LOOKUP("X",B29:B37,A29:A37)="Exhausto")),(Maestra!S27)*(1/2),AND(X22="Normal",OR(LOOKUP("X",B29:B37,A29:A37)="Desfallecido",LOOKUP("X",B29:B37,A29:A37)="Incapacitado")),(Maestra!S27)*(1/5),AND(X22="Normal",LOOKUP("X",B29:B37,A29:A37)="Semi-consciente"),(Maestra!S27)*(0),AND(X22="Cargado",OR(LOOKUP("X",B29:B37,A29:A37)="Fresco",LOOKUP("X",B29:B37,A29:A37)="Sin aliento",LOOKUP("X",B29:B37,A29:A37)="Cansado")),(Maestra!S27)*(2/3),AND(X22="Cargado",OR(LOOKUP("X",B29:B37,A29:A37)="Agotado",LOOKUP("X",B29:B37,A29:A37)="Exhausto")),(Maestra!S27)*(1/2),AND(X22="Cargado",OR(LOOKUP("X",B29:B37,A29:A37)="Desfallecido",LOOKUP("X",B29:B37,A29:A37)="Incapacitado")),(Maestra!S27)*(1/5),AND(X22="Cargado",LOOKUP("X",B29:B37,A29:A37)="Semi-consciente"),(Maestra!S27)*(0),AND(X22="Sobrecargado",OR(LOOKUP("X",B29:B37,A29:A37)="Fresco",LOOKUP("X",B29:B37,A29:A37)="Sin aliento",LOOKUP("X",B29:B37,A29:A37)="Cansado",LOOKUP("X",B29:B37,A29:A37)="Agotado",LOOKUP("X",B29:B37,A29:A37)="Exhausto")),(Maestra!S27)/2,AND(X22="Sobrecargado",OR(LOOKUP("X",B29:B37,A29:A37)="Desfallecido",LOOKUP("X",B29:B37,A29:A37)="Incapacitado")),(Maestra!S27)*(1/5),AND(X22="Sobrecargado",LOOKUP("X",B29:B37,A29:A37)="Semi-consciente"),(Maestra!S27)*(0)),0)</f>
        <v>0</v>
      </c>
      <c r="P8" s="262" t="str">
        <f>Maestra!I49</f>
        <v>Atadura</v>
      </c>
      <c r="Q8" s="262"/>
      <c r="R8" s="62">
        <f>ROUND(_xlfn.IFS(OR(LOOKUP("X",B$29:B$36,A$29:A$36)="Sin aliento",LOOKUP("X",B$29:B$36,A$29:A$36)="Cansado"),(Maestra!S49)*(2/3),OR(LOOKUP("X",B$29:B$36,A$29:A$36)="Agotado",LOOKUP("X",B$29:B$36,A$29:A$36)="Exhausto"),(Maestra!S49)*(1/2),OR(LOOKUP("X",B$29:B$36,A$29:A$36)="Desfallecido",LOOKUP("X",B$29:B$36,A$29:A$36)="Incapacitado"),(Maestra!S49)*(1/5),LOOKUP("X",B$29:B$36,A$29:A$36)="Semi-consciente",(Maestra!S49)*(0),LOOKUP("X",B$29:B$36,A$29:A$36)="Fresco",Maestra!S49),0)</f>
        <v>0</v>
      </c>
      <c r="S8" s="7" t="str">
        <f>Maestra!I63</f>
        <v>Ingeniería</v>
      </c>
      <c r="T8" s="67">
        <f>ROUND(_xlfn.IFS(OR(LOOKUP("X",B$29:B$36,A$29:A$36)="Sin aliento",LOOKUP("X",B$29:B$36,A$29:A$36)="Cansado"),(Maestra!S63)*(2/3),OR(LOOKUP("X",B$29:B$36,A$29:A$36)="Agotado",LOOKUP("X",B$29:B$36,A$29:A$36)="Exhausto"),(Maestra!S63)*(1/2),OR(LOOKUP("X",B$29:B$36,A$29:A$36)="Desfallecido",LOOKUP("X",B$29:B$36,A$29:A$36)="Incapacitado"),(Maestra!S63)*(1/5),LOOKUP("X",B$29:B$36,A$29:A$36)="Semi-consciente",(Maestra!S63)*(0),LOOKUP("X",B$29:B$36,A$29:A$36)="Fresco",Maestra!S63),0)</f>
        <v>0</v>
      </c>
      <c r="U8" s="256" t="str">
        <f>Maestra!I77</f>
        <v>Rastrear</v>
      </c>
      <c r="V8" s="256"/>
      <c r="W8" s="256"/>
      <c r="X8" s="67">
        <f>ROUND(_xlfn.IFS(OR(LOOKUP("X",B$29:B$36,A$29:A$36)="Sin aliento",LOOKUP("X",B$29:B$36,A$29:A$36)="Cansado"),(Maestra!S77)*(2/3),OR(LOOKUP("X",B$29:B$36,A$29:A$36)="Agotado",LOOKUP("X",B$29:B$36,A$29:A$36)="Exhausto"),(Maestra!S77)*(1/2),OR(LOOKUP("X",B$29:B$36,A$29:A$36)="Desfallecido",LOOKUP("X",B$29:B$36,A$29:A$36)="Incapacitado"),(Maestra!S77)*(1/5),LOOKUP("X",B$29:B$36,A$29:A$36)="Semi-consciente",(Maestra!S77)*(0),LOOKUP("X",B$29:B$36,A$29:A$36)="Fresco",Maestra!S77),0)</f>
        <v>0</v>
      </c>
      <c r="AB8" s="242"/>
      <c r="AC8" s="243"/>
      <c r="AD8" s="243"/>
      <c r="AE8" s="243"/>
      <c r="AF8" s="243"/>
      <c r="AG8" s="243"/>
      <c r="AH8" s="244"/>
      <c r="AK8" s="242"/>
      <c r="AL8" s="243"/>
      <c r="AM8" s="243"/>
      <c r="AN8" s="243"/>
      <c r="AO8" s="243"/>
      <c r="AP8" s="244"/>
      <c r="AQ8" s="241" t="s">
        <v>327</v>
      </c>
      <c r="AR8" s="241"/>
    </row>
    <row r="9" spans="1:44" x14ac:dyDescent="0.25">
      <c r="G9" s="255" t="s">
        <v>35</v>
      </c>
      <c r="H9" s="255"/>
      <c r="I9" s="255"/>
      <c r="J9" s="18">
        <f>ROUND(_xlfn.IFS(OR(LOOKUP("X",B$29:B$36,A$29:A$36)="Sin aliento",LOOKUP("X",B$29:B$36,A$29:A$36)="Cansado"),(Maestra!S15)*(2/3),OR(LOOKUP("X",B$29:B$36,A$29:A$36)="Agotado",LOOKUP("X",B$29:B$36,A$29:A$36)="Exhausto"),(Maestra!S15)*(1/2),OR(LOOKUP("X",B$29:B$36,A$29:A$36)="Desfallecido",LOOKUP("X",B$29:B$36,A$29:A$36)="Incapacitado"),(Maestra!S15)*(1/5),LOOKUP("X",B$29:B$36,A$29:A$36)="Semi-consciente",(Maestra!S15)*(0),LOOKUP("X",B$29:B$36,A$29:A$36)="Fresco",Maestra!S15),0)</f>
        <v>0</v>
      </c>
      <c r="K9" s="255" t="s">
        <v>72</v>
      </c>
      <c r="L9" s="255"/>
      <c r="M9" s="255"/>
      <c r="N9" s="18">
        <f>ROUND(_xlfn.IFS(AND(X22="Normal",LOOKUP("X",B29:B37,A29:A37)="Fresco"),Maestra!S28,AND(X22="Normal",OR(LOOKUP("X",B29:B37,A29:A37)="Sin aliento",LOOKUP("X",B29:B37,A29:A37)="Cansado")),(Maestra!S28)*(2/3),AND(X22="Normal",OR(LOOKUP("X",B29:B37,A29:A37)="Agotado",LOOKUP("X",B29:B37,A29:A37)="Exhausto")),(Maestra!S28)*(1/2),AND(X22="Normal",OR(LOOKUP("X",B29:B37,A29:A37)="Desfallecido",LOOKUP("X",B29:B37,A29:A37)="Incapacitado")),(Maestra!S28)*(1/5),AND(X22="Normal",LOOKUP("X",B29:B37,A29:A37)="Semi-consciente"),(Maestra!S28)*(0),AND(X22="Cargado",OR(LOOKUP("X",B29:B37,A29:A37)="Fresco",LOOKUP("X",B29:B37,A29:A37)="Sin aliento",LOOKUP("X",B29:B37,A29:A37)="Cansado")),(Maestra!S28)*(2/3),AND(X22="Cargado",OR(LOOKUP("X",B29:B37,A29:A37)="Agotado",LOOKUP("X",B29:B37,A29:A37)="Exhausto")),(Maestra!S28)*(1/2),AND(X22="Cargado",OR(LOOKUP("X",B29:B37,A29:A37)="Desfallecido",LOOKUP("X",B29:B37,A29:A37)="Incapacitado")),(Maestra!S28)*(1/5),AND(X22="Cargado",LOOKUP("X",B29:B37,A29:A37)="Semi-consciente"),(Maestra!S28)*(0),AND(X22="Sobrecargado",OR(LOOKUP("X",B29:B37,A29:A37)="Fresco",LOOKUP("X",B29:B37,A29:A37)="Sin aliento",LOOKUP("X",B29:B37,A29:A37)="Cansado",LOOKUP("X",B29:B37,A29:A37)="Agotado",LOOKUP("X",B29:B37,A29:A37)="Exhausto")),(Maestra!S28)/2,AND(X22="Sobrecargado",OR(LOOKUP("X",B29:B37,A29:A37)="Desfallecido",LOOKUP("X",B29:B37,A29:A37)="Incapacitado")),(Maestra!S28)*(1/5),AND(X22="Sobrecargado",LOOKUP("X",B29:B37,A29:A37)="Semi-consciente"),(Maestra!S28)*(0)),0)</f>
        <v>0</v>
      </c>
      <c r="P9" s="256" t="str">
        <f>Maestra!I50</f>
        <v>Burocracia</v>
      </c>
      <c r="Q9" s="256"/>
      <c r="R9" s="67">
        <f>ROUND(_xlfn.IFS(OR(LOOKUP("X",B$29:B$36,A$29:A$36)="Sin aliento",LOOKUP("X",B$29:B$36,A$29:A$36)="Cansado"),(Maestra!S50)*(2/3),OR(LOOKUP("X",B$29:B$36,A$29:A$36)="Agotado",LOOKUP("X",B$29:B$36,A$29:A$36)="Exhausto"),(Maestra!S50)*(1/2),OR(LOOKUP("X",B$29:B$36,A$29:A$36)="Desfallecido",LOOKUP("X",B$29:B$36,A$29:A$36)="Incapacitado"),(Maestra!S50)*(1/5),LOOKUP("X",B$29:B$36,A$29:A$36)="Semi-consciente",(Maestra!S50)*(0),LOOKUP("X",B$29:B$36,A$29:A$36)="Fresco",Maestra!S50),0)</f>
        <v>0</v>
      </c>
      <c r="S9" s="17" t="str">
        <f>Maestra!I64</f>
        <v>Invocación</v>
      </c>
      <c r="T9" s="19">
        <f>ROUND(_xlfn.IFS(OR(LOOKUP("X",B$29:B$36,A$29:A$36)="Sin aliento",LOOKUP("X",B$29:B$36,A$29:A$36)="Cansado"),(Maestra!S64)*(2/3),OR(LOOKUP("X",B$29:B$36,A$29:A$36)="Agotado",LOOKUP("X",B$29:B$36,A$29:A$36)="Exhausto"),(Maestra!S64)*(1/2),OR(LOOKUP("X",B$29:B$36,A$29:A$36)="Desfallecido",LOOKUP("X",B$29:B$36,A$29:A$36)="Incapacitado"),(Maestra!S64)*(1/5),LOOKUP("X",B$29:B$36,A$29:A$36)="Semi-consciente",(Maestra!S64)*(0),LOOKUP("X",B$29:B$36,A$29:A$36)="Fresco",Maestra!S64),0)</f>
        <v>0</v>
      </c>
      <c r="U9" s="256" t="str">
        <f>Maestra!I78</f>
        <v>Saber</v>
      </c>
      <c r="V9" s="256"/>
      <c r="W9" s="256"/>
      <c r="X9" s="67">
        <f>ROUND(_xlfn.IFS(OR(LOOKUP("X",B$29:B$36,A$29:A$36)="Sin aliento",LOOKUP("X",B$29:B$36,A$29:A$36)="Cansado"),(Maestra!S78)*(2/3),OR(LOOKUP("X",B$29:B$36,A$29:A$36)="Agotado",LOOKUP("X",B$29:B$36,A$29:A$36)="Exhausto"),(Maestra!S78)*(1/2),OR(LOOKUP("X",B$29:B$36,A$29:A$36)="Desfallecido",LOOKUP("X",B$29:B$36,A$29:A$36)="Incapacitado"),(Maestra!S78)*(1/5),LOOKUP("X",B$29:B$36,A$29:A$36)="Semi-consciente",(Maestra!S78)*(0),LOOKUP("X",B$29:B$36,A$29:A$36)="Fresco",Maestra!S78),0)</f>
        <v>0</v>
      </c>
      <c r="AB9" s="242"/>
      <c r="AC9" s="243"/>
      <c r="AD9" s="243"/>
      <c r="AE9" s="243"/>
      <c r="AF9" s="243"/>
      <c r="AG9" s="243"/>
      <c r="AH9" s="244"/>
      <c r="AK9" s="242"/>
      <c r="AL9" s="243"/>
      <c r="AM9" s="243"/>
      <c r="AN9" s="243"/>
      <c r="AO9" s="243"/>
      <c r="AP9" s="244"/>
      <c r="AQ9" s="241"/>
      <c r="AR9" s="241"/>
    </row>
    <row r="10" spans="1:44" ht="15.75" thickBot="1" x14ac:dyDescent="0.3">
      <c r="A10" s="3" t="s">
        <v>125</v>
      </c>
      <c r="B10" s="3" t="s">
        <v>126</v>
      </c>
      <c r="C10" s="3" t="s">
        <v>444</v>
      </c>
      <c r="D10" s="3" t="s">
        <v>257</v>
      </c>
      <c r="E10" s="42" t="s">
        <v>267</v>
      </c>
      <c r="G10" s="255" t="s">
        <v>38</v>
      </c>
      <c r="H10" s="255"/>
      <c r="I10" s="255"/>
      <c r="J10" s="18">
        <f>ROUND(_xlfn.IFS(AND(X22="Normal",LOOKUP("X",B29:B37,A29:A37)="Fresco"),Maestra!S16,AND(X22="Normal",OR(LOOKUP("X",B29:B37,A29:A37)="Sin aliento",LOOKUP("X",B29:B37,A29:A37)="Cansado")),(Maestra!S16)*(2/3),AND(X22="Normal",OR(LOOKUP("X",B29:B37,A29:A37)="Agotado",LOOKUP("X",B29:B37,A29:A37)="Exhausto")),(Maestra!S16)*(1/2),AND(X22="Normal",OR(LOOKUP("X",B29:B37,A29:A37)="Desfallecido",LOOKUP("X",B29:B37,A29:A37)="Incapacitado")),(Maestra!S16)*(1/5),AND(X22="Normal",LOOKUP("X",B29:B37,A29:A37)="Semi-consciente"),(Maestra!S16)*(0),AND(X22="Cargado",OR(LOOKUP("X",B29:B37,A29:A37)="Fresco",LOOKUP("X",B29:B37,A29:A37)="Sin aliento",LOOKUP("X",B29:B37,A29:A37)="Cansado")),(Maestra!S16)*(2/3),AND(X22="Cargado",OR(LOOKUP("X",B29:B37,A29:A37)="Agotado",LOOKUP("X",B29:B37,A29:A37)="Exhausto")),(Maestra!S16)*(1/2),AND(X22="Cargado",OR(LOOKUP("X",B29:B37,A29:A37)="Desfallecido",LOOKUP("X",B29:B37,A29:A37)="Incapacitado")),(Maestra!S16)*(1/5),AND(X22="Cargado",LOOKUP("X",B29:B37,A29:A37)="Semi-consciente"),(Maestra!S16)*(0),AND(X22="Sobrecargado",OR(LOOKUP("X",B29:B37,A29:A37)="Fresco",LOOKUP("X",B29:B37,A29:A37)="Sin aliento",LOOKUP("X",B29:B37,A29:A37)="Cansado",LOOKUP("X",B29:B37,A29:A37)="Agotado",LOOKUP("X",B29:B37,A29:A37)="Exhausto")),(Maestra!S16)/2,AND(X22="Sobrecargado",OR(LOOKUP("X",B29:B37,A29:A37)="Desfallecido",LOOKUP("X",B29:B37,A29:A37)="Incapacitado")),(Maestra!S16)*(1/5),AND(X22="Sobrecargado",LOOKUP("X",B29:B37,A29:A37)="Semi-consciente"),(Maestra!S16)*(0)),0)</f>
        <v>0</v>
      </c>
      <c r="K10" s="255" t="s">
        <v>74</v>
      </c>
      <c r="L10" s="255"/>
      <c r="M10" s="255"/>
      <c r="N10" s="18">
        <f>ROUND(_xlfn.IFS(OR(LOOKUP("X",B$29:B$36,A$29:A$36)="Sin aliento",LOOKUP("X",B$29:B$36,A$29:A$36)="Cansado"),(Maestra!S29)*(2/3),OR(LOOKUP("X",B$29:B$36,A$29:A$36)="Agotado",LOOKUP("X",B$29:B$36,A$29:A$36)="Exhausto"),(Maestra!S29)*(1/2),OR(LOOKUP("X",B$29:B$36,A$29:A$36)="Desfallecido",LOOKUP("X",B$29:B$36,A$29:A$36)="Incapacitado"),(Maestra!S29)*(1/5),LOOKUP("X",B$29:B$36,A$29:A$36)="Semi-consciente",(Maestra!S29)*(0),LOOKUP("X",B$29:B$36,A$29:A$36)="Fresco",Maestra!S29),0)</f>
        <v>0</v>
      </c>
      <c r="P10" s="256" t="str">
        <f>Maestra!I51</f>
        <v>Callejeo</v>
      </c>
      <c r="Q10" s="256"/>
      <c r="R10" s="67">
        <f>ROUND(_xlfn.IFS(OR(LOOKUP("X",B$29:B$36,A$29:A$36)="Sin aliento",LOOKUP("X",B$29:B$36,A$29:A$36)="Cansado"),(Maestra!S51)*(2/3),OR(LOOKUP("X",B$29:B$36,A$29:A$36)="Agotado",LOOKUP("X",B$29:B$36,A$29:A$36)="Exhausto"),(Maestra!S51)*(1/2),OR(LOOKUP("X",B$29:B$36,A$29:A$36)="Desfallecido",LOOKUP("X",B$29:B$36,A$29:A$36)="Incapacitado"),(Maestra!S51)*(1/5),LOOKUP("X",B$29:B$36,A$29:A$36)="Semi-consciente",(Maestra!S51)*(0),LOOKUP("X",B$29:B$36,A$29:A$36)="Fresco",Maestra!S51),0)</f>
        <v>0</v>
      </c>
      <c r="S10" s="7" t="str">
        <f>Maestra!I65</f>
        <v>Juego</v>
      </c>
      <c r="T10" s="67">
        <f>ROUND(_xlfn.IFS(OR(LOOKUP("X",B$29:B$36,A$29:A$36)="Sin aliento",LOOKUP("X",B$29:B$36,A$29:A$36)="Cansado"),(Maestra!S65)*(2/3),OR(LOOKUP("X",B$29:B$36,A$29:A$36)="Agotado",LOOKUP("X",B$29:B$36,A$29:A$36)="Exhausto"),(Maestra!S65)*(1/2),OR(LOOKUP("X",B$29:B$36,A$29:A$36)="Desfallecido",LOOKUP("X",B$29:B$36,A$29:A$36)="Incapacitado"),(Maestra!S65)*(1/5),LOOKUP("X",B$29:B$36,A$29:A$36)="Semi-consciente",(Maestra!S65)*(0),LOOKUP("X",B$29:B$36,A$29:A$36)="Fresco",Maestra!S65),0)</f>
        <v>0</v>
      </c>
      <c r="U10" s="256" t="str">
        <f>IFERROR(Maestra!I79,"")</f>
        <v/>
      </c>
      <c r="V10" s="256"/>
      <c r="W10" s="256"/>
      <c r="X10" s="67" t="str">
        <f>IF(U10&lt;&gt;"",(ROUND(_xlfn.IFS(OR(LOOKUP("X",B$29:B$36,A$29:A$36)="Sin aliento",LOOKUP("X",B$29:B$36,A$29:A$36)="Cansado"),(Maestra!S79)*(2/3),OR(LOOKUP("X",B$29:B$36,A$29:A$36)="Agotado",LOOKUP("X",B$29:B$36,A$29:A$36)="Exhausto"),(Maestra!S79)*(1/2),OR(LOOKUP("X",B$29:B$36,A$29:A$36)="Desfallecido",LOOKUP("X",B$29:B$36,A$29:A$36)="Incapacitado"),(Maestra!S79)*(1/5),LOOKUP("X",B$29:B$36,A$29:A$36)="Semi-consciente",(Maestra!S79)*(0),LOOKUP("X",B$29:B$36,A$29:A$36)="Fresco",Maestra!S79),0)),"")</f>
        <v/>
      </c>
      <c r="AB10" s="242"/>
      <c r="AC10" s="243"/>
      <c r="AD10" s="243"/>
      <c r="AE10" s="243"/>
      <c r="AF10" s="243"/>
      <c r="AG10" s="243"/>
      <c r="AH10" s="244"/>
      <c r="AK10" s="242"/>
      <c r="AL10" s="243"/>
      <c r="AM10" s="243"/>
      <c r="AN10" s="243"/>
      <c r="AO10" s="243"/>
      <c r="AP10" s="244"/>
      <c r="AQ10" s="279">
        <f>IFERROR(ROUND(0.1*X2,0),"")</f>
        <v>0</v>
      </c>
      <c r="AR10" s="279"/>
    </row>
    <row r="11" spans="1:44" ht="14.45" customHeight="1" x14ac:dyDescent="0.25">
      <c r="A11" s="7" t="s">
        <v>134</v>
      </c>
      <c r="B11" s="34" t="str">
        <f>IFERROR(_xlfn.IFS(Maestra!AH7="X",Maestra!AD7,Maestra!AH14="X",Maestra!AD14,Maestra!AH21="X",Maestra!AD21,Maestra!AH28="X",Maestra!AD28,Maestra!AH35="X",Maestra!AD35,Maestra!AH42="X",Maestra!AD42,Maestra!AH49="X",Maestra!AD49,Maestra!AH56="X",Maestra!AD56)," ")</f>
        <v xml:space="preserve"> </v>
      </c>
      <c r="C11" s="34">
        <f>_xlfn.CEILING.MATH((B4+B3)/5)-D11</f>
        <v>0</v>
      </c>
      <c r="D11" s="178"/>
      <c r="E11" s="39">
        <f>C11+D11</f>
        <v>0</v>
      </c>
      <c r="G11" s="255" t="s">
        <v>41</v>
      </c>
      <c r="H11" s="255"/>
      <c r="I11" s="255"/>
      <c r="J11" s="18">
        <f>ROUND(_xlfn.IFS(OR(LOOKUP("X",B$29:B$36,A$29:A$36)="Sin aliento",LOOKUP("X",B$29:B$36,A$29:A$36)="Cansado"),(Maestra!S17)*(2/3),OR(LOOKUP("X",B$29:B$36,A$29:A$36)="Agotado",LOOKUP("X",B$29:B$36,A$29:A$36)="Exhausto"),(Maestra!S17)*(1/2),OR(LOOKUP("X",B$29:B$36,A$29:A$36)="Desfallecido",LOOKUP("X",B$29:B$36,A$29:A$36)="Incapacitado"),(Maestra!S17)*(1/5),LOOKUP("X",B$29:B$36,A$29:A$36)="Semi-consciente",(Maestra!S17)*(0),LOOKUP("X",B$29:B$36,A$29:A$36)="Fresco",Maestra!S17),0)</f>
        <v>0</v>
      </c>
      <c r="K11" s="261" t="str">
        <f>IF(Maestra!C31&lt;&gt;0,Maestra!C31,"Estilo comb. Cultural")</f>
        <v>Estilo comb. Cultural</v>
      </c>
      <c r="L11" s="261"/>
      <c r="M11" s="261"/>
      <c r="N11" s="27">
        <f>ROUND(_xlfn.IFS(AND(X22="Normal",LOOKUP("X",B29:B37,A29:A37)="Fresco"),Maestra!S30,AND(X22="Normal",OR(LOOKUP("X",B29:B37,A29:A37)="Sin aliento",LOOKUP("X",B29:B37,A29:A37)="Cansado")),(Maestra!S30)*(2/3),AND(X22="Normal",OR(LOOKUP("X",B29:B37,A29:A37)="Agotado",LOOKUP("X",B29:B37,A29:A37)="Exhausto")),(Maestra!S30)*(1/2),AND(X22="Normal",OR(LOOKUP("X",B29:B37,A29:A37)="Desfallecido",LOOKUP("X",B29:B37,A29:A37)="Incapacitado")),(Maestra!S30)*(1/5),AND(X22="Normal",LOOKUP("X",B29:B37,A29:A37)="Semi-consciente"),(Maestra!S30)*(0),AND(X22="Cargado",OR(LOOKUP("X",B29:B37,A29:A37)="Fresco",LOOKUP("X",B29:B37,A29:A37)="Sin aliento",LOOKUP("X",B29:B37,A29:A37)="Cansado")),(Maestra!S30)*(2/3),AND(X22="Cargado",OR(LOOKUP("X",B29:B37,A29:A37)="Agotado",LOOKUP("X",B29:B37,A29:A37)="Exhausto")),(Maestra!S30)*(1/2),AND(X22="Cargado",OR(LOOKUP("X",B29:B37,A29:A37)="Desfallecido",LOOKUP("X",B29:B37,A29:A37)="Incapacitado")),(Maestra!S30)*(1/5),AND(X22="Cargado",LOOKUP("X",B29:B37,A29:A37)="Semi-consciente"),(Maestra!S30)*(0),AND(X22="Sobrecargado",OR(LOOKUP("X",B29:B37,A29:A37)="Fresco",LOOKUP("X",B29:B37,A29:A37)="Sin aliento",LOOKUP("X",B29:B37,A29:A37)="Cansado",LOOKUP("X",B29:B37,A29:A37)="Agotado",LOOKUP("X",B29:B37,A29:A37)="Exhausto")),(Maestra!S30)/2,AND(X22="Sobrecargado",OR(LOOKUP("X",B29:B37,A29:A37)="Desfallecido",LOOKUP("X",B29:B37,A29:A37)="Incapacitado")),(Maestra!S30)*(1/5),AND(X22="Sobrecargado",LOOKUP("X",B29:B37,A29:A37)="Semi-consciente"),(Maestra!S30)*(0)),0)</f>
        <v>0</v>
      </c>
      <c r="P11" s="256" t="str">
        <f>Maestra!I52</f>
        <v>Comerciar</v>
      </c>
      <c r="Q11" s="256"/>
      <c r="R11" s="67">
        <f>ROUND(_xlfn.IFS(OR(LOOKUP("X",B$29:B$36,A$29:A$36)="Sin aliento",LOOKUP("X",B$29:B$36,A$29:A$36)="Cansado"),(Maestra!S52)*(2/3),OR(LOOKUP("X",B$29:B$36,A$29:A$36)="Agotado",LOOKUP("X",B$29:B$36,A$29:A$36)="Exhausto"),(Maestra!S52)*(1/2),OR(LOOKUP("X",B$29:B$36,A$29:A$36)="Desfallecido",LOOKUP("X",B$29:B$36,A$29:A$36)="Incapacitado"),(Maestra!S52)*(1/5),LOOKUP("X",B$29:B$36,A$29:A$36)="Semi-consciente",(Maestra!S52)*(0),LOOKUP("X",B$29:B$36,A$29:A$36)="Fresco",Maestra!S52),0)</f>
        <v>0</v>
      </c>
      <c r="S11" s="7" t="str">
        <f>Maestra!I66</f>
        <v>Juego de manos</v>
      </c>
      <c r="T11" s="20">
        <f>ROUND(_xlfn.IFS(AND(X22="Normal",LOOKUP("X",B29:B37,A29:A37)="Fresco"),Maestra!S66,AND(X22="Normal",OR(LOOKUP("X",B29:B37,A29:A37)="Sin aliento",LOOKUP("X",B29:B37,A29:A37)="Cansado")),(Maestra!S66)*(2/3),AND(X22="Normal",OR(LOOKUP("X",B29:B37,A29:A37)="Agotado",LOOKUP("X",B29:B37,A29:A37)="Exhausto")),(Maestra!S66)*(1/2),AND(X22="Normal",OR(LOOKUP("X",B29:B37,A29:A37)="Desfallecido",LOOKUP("X",B29:B37,A29:A37)="Incapacitado")),(Maestra!S66)*(1/5),AND(X22="Normal",LOOKUP("X",B29:B37,A29:A37)="Semi-consciente"),(Maestra!S66)*(0),AND(X22="Cargado",OR(LOOKUP("X",B29:B37,A29:A37)="Fresco",LOOKUP("X",B29:B37,A29:A37)="Sin aliento",LOOKUP("X",B29:B37,A29:A37)="Cansado")),(Maestra!S66)*(2/3),AND(X22="Cargado",OR(LOOKUP("X",B29:B37,A29:A37)="Agotado",LOOKUP("X",B29:B37,A29:A37)="Exhausto")),(Maestra!S66)*(1/2),AND(X22="Cargado",OR(LOOKUP("X",B29:B37,A29:A37)="Desfallecido",LOOKUP("X",B29:B37,A29:A37)="Incapacitado")),(Maestra!S66)*(1/5),AND(X22="Cargado",LOOKUP("X",B29:B37,A29:A37)="Semi-consciente"),(Maestra!S66)*(0),AND(X22="Sobrecargado",OR(LOOKUP("X",B29:B37,A29:A37)="Fresco",LOOKUP("X",B29:B37,A29:A37)="Sin aliento",LOOKUP("X",B29:B37,A29:A37)="Cansado",LOOKUP("X",B29:B37,A29:A37)="Agotado",LOOKUP("X",B29:B37,A29:A37)="Exhausto")),(Maestra!S66)/2,AND(X22="Sobrecargado",OR(LOOKUP("X",B29:B37,A29:A37)="Desfallecido",LOOKUP("X",B29:B37,A29:A37)="Incapacitado")),(Maestra!S66)*(1/5),AND(X22="Sobrecargado",LOOKUP("X",B29:B37,A29:A37)="Semi-consciente"),(Maestra!S66)*(0)),0)</f>
        <v>0</v>
      </c>
      <c r="U11" s="256" t="str">
        <f>IFERROR(Maestra!I80,"")</f>
        <v/>
      </c>
      <c r="V11" s="256"/>
      <c r="W11" s="256"/>
      <c r="X11" s="67" t="str">
        <f>IF(U11&lt;&gt;"",(ROUND(_xlfn.IFS(OR(LOOKUP("X",B$29:B$36,A$29:A$36)="Sin aliento",LOOKUP("X",B$29:B$36,A$29:A$36)="Cansado"),(Maestra!S80)*(2/3),OR(LOOKUP("X",B$29:B$36,A$29:A$36)="Agotado",LOOKUP("X",B$29:B$36,A$29:A$36)="Exhausto"),(Maestra!S80)*(1/2),OR(LOOKUP("X",B$29:B$36,A$29:A$36)="Desfallecido",LOOKUP("X",B$29:B$36,A$29:A$36)="Incapacitado"),(Maestra!S80)*(1/5),LOOKUP("X",B$29:B$36,A$29:A$36)="Semi-consciente",(Maestra!S80)*(0),LOOKUP("X",B$29:B$36,A$29:A$36)="Fresco",Maestra!S80),0)),"")</f>
        <v/>
      </c>
      <c r="AB11" s="242"/>
      <c r="AC11" s="243"/>
      <c r="AD11" s="243"/>
      <c r="AE11" s="243"/>
      <c r="AF11" s="243"/>
      <c r="AG11" s="243"/>
      <c r="AH11" s="244"/>
      <c r="AK11" s="242"/>
      <c r="AL11" s="243"/>
      <c r="AM11" s="243"/>
      <c r="AN11" s="243"/>
      <c r="AO11" s="243"/>
      <c r="AP11" s="244"/>
      <c r="AQ11" s="241" t="s">
        <v>326</v>
      </c>
      <c r="AR11" s="241"/>
    </row>
    <row r="12" spans="1:44" x14ac:dyDescent="0.25">
      <c r="A12" s="7" t="s">
        <v>137</v>
      </c>
      <c r="B12" s="34" t="str">
        <f>IFERROR(_xlfn.IFS(Maestra!AH8="X",Maestra!AD8,Maestra!AH15="X",Maestra!AD15,Maestra!AH22="X",Maestra!AD22,Maestra!AH29="X",Maestra!AD29,Maestra!AH36="X",Maestra!AD36,Maestra!AH43="X",Maestra!AD43,Maestra!AH50="X",Maestra!AD50,Maestra!AH57="X",Maestra!AD57)," ")</f>
        <v xml:space="preserve"> </v>
      </c>
      <c r="C12" s="34">
        <f>_xlfn.CEILING.MATH((B4+B3)/5)-D12</f>
        <v>0</v>
      </c>
      <c r="D12" s="179"/>
      <c r="E12" s="47">
        <f t="shared" ref="E12:E16" si="0">C12+D12</f>
        <v>0</v>
      </c>
      <c r="G12" s="255" t="s">
        <v>152</v>
      </c>
      <c r="H12" s="255"/>
      <c r="I12" s="255"/>
      <c r="J12" s="18">
        <f>ROUND(_xlfn.IFS(OR(LOOKUP("X",B$29:B$36,A$29:A$36)="Sin aliento",LOOKUP("X",B$29:B$36,A$29:A$36)="Cansado"),(Maestra!S18)*(2/3),OR(LOOKUP("X",B$29:B$36,A$29:A$36)="Agotado",LOOKUP("X",B$29:B$36,A$29:A$36)="Exhausto"),(Maestra!S18)*(1/2),OR(LOOKUP("X",B$29:B$36,A$29:A$36)="Desfallecido",LOOKUP("X",B$29:B$36,A$29:A$36)="Incapacitado"),(Maestra!S18)*(1/5),LOOKUP("X",B$29:B$36,A$29:A$36)="Semi-consciente",(Maestra!S18)*(0),LOOKUP("X",B$29:B$36,A$29:A$36)="Fresco",Maestra!S18),0)</f>
        <v>40</v>
      </c>
      <c r="K12" s="261" t="str">
        <f>IF(Maestra!C33&lt;&gt;0,Maestra!C33,"Estilo comb. Profesión")</f>
        <v>Estilo comb. Profesión</v>
      </c>
      <c r="L12" s="261"/>
      <c r="M12" s="261"/>
      <c r="N12" s="27">
        <f>ROUND(_xlfn.IFS(AND(X22="Normal",LOOKUP("X",B29:B37,A29:A37)="Fresco"),Maestra!S31,AND(X22="Normal",OR(LOOKUP("X",B29:B37,A29:A37)="Sin aliento",LOOKUP("X",B29:B37,A29:A37)="Cansado")),(Maestra!S31)*(2/3),AND(X22="Normal",OR(LOOKUP("X",B29:B37,A29:A37)="Agotado",LOOKUP("X",B29:B37,A29:A37)="Exhausto")),(Maestra!S31)*(1/2),AND(X22="Normal",OR(LOOKUP("X",B29:B37,A29:A37)="Desfallecido",LOOKUP("X",B29:B37,A29:A37)="Incapacitado")),(Maestra!S31)*(1/5),AND(X22="Normal",LOOKUP("X",B29:B37,A29:A37)="Semi-consciente"),(Maestra!S31)*(0),AND(X22="Cargado",OR(LOOKUP("X",B29:B37,A29:A37)="Fresco",LOOKUP("X",B29:B37,A29:A37)="Sin aliento",LOOKUP("X",B29:B37,A29:A37)="Cansado")),(Maestra!S31)*(2/3),AND(X22="Cargado",OR(LOOKUP("X",B29:B37,A29:A37)="Agotado",LOOKUP("X",B29:B37,A29:A37)="Exhausto")),(Maestra!S31)*(1/2),AND(X22="Cargado",OR(LOOKUP("X",B29:B37,A29:A37)="Desfallecido",LOOKUP("X",B29:B37,A29:A37)="Incapacitado")),(Maestra!S31)*(1/5),AND(X22="Cargado",LOOKUP("X",B29:B37,A29:A37)="Semi-consciente"),(Maestra!S31)*(0),AND(X22="Sobrecargado",OR(LOOKUP("X",B29:B37,A29:A37)="Fresco",LOOKUP("X",B29:B37,A29:A37)="Sin aliento",LOOKUP("X",B29:B37,A29:A37)="Cansado",LOOKUP("X",B29:B37,A29:A37)="Agotado",LOOKUP("X",B29:B37,A29:A37)="Exhausto")),(Maestra!S31)/2,AND(X22="Sobrecargado",OR(LOOKUP("X",B29:B37,A29:A37)="Desfallecido",LOOKUP("X",B29:B37,A29:A37)="Incapacitado")),(Maestra!S31)*(1/5),AND(X22="Sobrecargado",LOOKUP("X",B29:B37,A29:A37)="Semi-consciente"),(Maestra!S31)*(0)),0)</f>
        <v>0</v>
      </c>
      <c r="P12" s="256" t="str">
        <f>Maestra!I53</f>
        <v>Cortesía</v>
      </c>
      <c r="Q12" s="256"/>
      <c r="R12" s="67">
        <f>ROUND(_xlfn.IFS(OR(LOOKUP("X",B$29:B$36,A$29:A$36)="Sin aliento",LOOKUP("X",B$29:B$36,A$29:A$36)="Cansado"),(Maestra!S53)*(2/3),OR(LOOKUP("X",B$29:B$36,A$29:A$36)="Agotado",LOOKUP("X",B$29:B$36,A$29:A$36)="Exhausto"),(Maestra!S53)*(1/2),OR(LOOKUP("X",B$29:B$36,A$29:A$36)="Desfallecido",LOOKUP("X",B$29:B$36,A$29:A$36)="Incapacitado"),(Maestra!S53)*(1/5),LOOKUP("X",B$29:B$36,A$29:A$36)="Semi-consciente",(Maestra!S53)*(0),LOOKUP("X",B$29:B$36,A$29:A$36)="Fresco",Maestra!S53),0)</f>
        <v>0</v>
      </c>
      <c r="S12" s="7" t="str">
        <f>Maestra!I67</f>
        <v>Leer/escribir</v>
      </c>
      <c r="T12" s="20">
        <f>ROUND(_xlfn.IFS(OR(LOOKUP("X",B$29:B$36,A$29:A$36)="Sin aliento",LOOKUP("X",B$29:B$36,A$29:A$36)="Cansado"),(Maestra!S67)*(2/3),OR(LOOKUP("X",B$29:B$36,A$29:A$36)="Agotado",LOOKUP("X",B$29:B$36,A$29:A$36)="Exhausto"),(Maestra!S67)*(1/2),OR(LOOKUP("X",B$29:B$36,A$29:A$36)="Desfallecido",LOOKUP("X",B$29:B$36,A$29:A$36)="Incapacitado"),(Maestra!S67)*(1/5),LOOKUP("X",B$29:B$36,A$29:A$36)="Semi-consciente",(Maestra!S67)*(0),LOOKUP("X",B$29:B$36,A$29:A$36)="Fresco",Maestra!S67),0)</f>
        <v>0</v>
      </c>
      <c r="U12" s="256" t="str">
        <f>Maestra!I81</f>
        <v>Seducción</v>
      </c>
      <c r="V12" s="256"/>
      <c r="W12" s="256"/>
      <c r="X12" s="67">
        <f>ROUND(_xlfn.IFS(OR(LOOKUP("X",B$29:B$36,A$29:A$36)="Sin aliento",LOOKUP("X",B$29:B$36,A$29:A$36)="Cansado"),(Maestra!S81)*(2/3),OR(LOOKUP("X",B$29:B$36,A$29:A$36)="Agotado",LOOKUP("X",B$29:B$36,A$29:A$36)="Exhausto"),(Maestra!S81)*(1/2),OR(LOOKUP("X",B$29:B$36,A$29:A$36)="Desfallecido",LOOKUP("X",B$29:B$36,A$29:A$36)="Incapacitado"),(Maestra!S81)*(1/5),LOOKUP("X",B$29:B$36,A$29:A$36)="Semi-consciente",(Maestra!S81)*(0),LOOKUP("X",B$29:B$36,A$29:A$36)="Fresco",Maestra!S81),0)</f>
        <v>0</v>
      </c>
      <c r="AB12" s="242"/>
      <c r="AC12" s="243"/>
      <c r="AD12" s="243"/>
      <c r="AE12" s="243"/>
      <c r="AF12" s="243"/>
      <c r="AG12" s="243"/>
      <c r="AH12" s="244"/>
      <c r="AK12" s="242"/>
      <c r="AL12" s="243"/>
      <c r="AM12" s="243"/>
      <c r="AN12" s="243"/>
      <c r="AO12" s="243"/>
      <c r="AP12" s="244"/>
      <c r="AQ12" s="241"/>
      <c r="AR12" s="241"/>
    </row>
    <row r="13" spans="1:44" x14ac:dyDescent="0.25">
      <c r="A13" s="7" t="s">
        <v>131</v>
      </c>
      <c r="B13" s="34" t="str">
        <f>IFERROR(_xlfn.IFS(Maestra!AH9="X",Maestra!AD9,Maestra!AH16="X",Maestra!AD16,Maestra!AH23="X",Maestra!AD23,Maestra!AH30="X",Maestra!AD30,Maestra!AH37="X",Maestra!AD37,Maestra!AH44="X",Maestra!AD44,Maestra!AH51="X",Maestra!AD51,Maestra!AH58="X",Maestra!AD58)," ")</f>
        <v xml:space="preserve"> </v>
      </c>
      <c r="C13" s="36">
        <f>_xlfn.CEILING.MATH((B3+B4)/5)+1-D13</f>
        <v>1</v>
      </c>
      <c r="D13" s="179"/>
      <c r="E13" s="47">
        <f t="shared" si="0"/>
        <v>1</v>
      </c>
      <c r="G13" s="255" t="s">
        <v>49</v>
      </c>
      <c r="H13" s="255"/>
      <c r="I13" s="255"/>
      <c r="J13" s="18">
        <f>ROUND(_xlfn.IFS(AND(X22="Normal",LOOKUP("X",B29:B37,A29:A37)="Fresco"),Maestra!S19,AND(X22="Normal",OR(LOOKUP("X",B29:B37,A29:A37)="Sin aliento",LOOKUP("X",B29:B37,A29:A37)="Cansado")),(Maestra!S19)*(2/3),AND(X22="Normal",OR(LOOKUP("X",B29:B37,A29:A37)="Agotado",LOOKUP("X",B29:B37,A29:A37)="Exhausto")),(Maestra!S19)*(1/2),AND(X22="Normal",OR(LOOKUP("X",B29:B37,A29:A37)="Desfallecido",LOOKUP("X",B29:B37,A29:A37)="Incapacitado")),(Maestra!S19)*(1/5),AND(X22="Normal",LOOKUP("X",B29:B37,A29:A37)="Semi-consciente"),(Maestra!S19)*(0),AND(X22="Cargado",OR(LOOKUP("X",B29:B37,A29:A37)="Fresco",LOOKUP("X",B29:B37,A29:A37)="Sin aliento",LOOKUP("X",B29:B37,A29:A37)="Cansado")),(Maestra!S19)*(2/3),AND(X22="Cargado",OR(LOOKUP("X",B29:B37,A29:A37)="Agotado",LOOKUP("X",B29:B37,A29:A37)="Exhausto")),(Maestra!S19)*(1/2),AND(X22="Cargado",OR(LOOKUP("X",B29:B37,A29:A37)="Desfallecido",LOOKUP("X",B29:B37,A29:A37)="Incapacitado")),(Maestra!S19)*(1/5),AND(X22="Cargado",LOOKUP("X",B29:B37,A29:A37)="Semi-consciente"),(Maestra!S19)*(0),AND(X22="Sobrecargado",OR(LOOKUP("X",B29:B37,A29:A37)="Fresco",LOOKUP("X",B29:B37,A29:A37)="Sin aliento",LOOKUP("X",B29:B37,A29:A37)="Cansado",LOOKUP("X",B29:B37,A29:A37)="Agotado",LOOKUP("X",B29:B37,A29:A37)="Exhausto")),(Maestra!S19)/2,AND(X22="Sobrecargado",OR(LOOKUP("X",B29:B37,A29:A37)="Desfallecido",LOOKUP("X",B29:B37,A29:A37)="Incapacitado")),(Maestra!S19)*(1/5),AND(X22="Sobrecargado",LOOKUP("X",B29:B37,A29:A37)="Semi-consciente"),(Maestra!S19)*(0)),0)</f>
        <v>0</v>
      </c>
      <c r="K13" s="261" t="str">
        <f>IF(Maestra!C35&lt;&gt;0,Maestra!C35,"Estilo comb. Adicional")</f>
        <v>Estilo comb. Adicional</v>
      </c>
      <c r="L13" s="261"/>
      <c r="M13" s="261"/>
      <c r="N13" s="27">
        <f>ROUND(_xlfn.IFS(AND(X22="Normal",LOOKUP("X",B29:B37,A29:A37)="Fresco"),Maestra!S32,AND(X22="Normal",OR(LOOKUP("X",B29:B37,A29:A37)="Sin aliento",LOOKUP("X",B29:B37,A29:A37)="Cansado")),(Maestra!S32)*(2/3),AND(X22="Normal",OR(LOOKUP("X",B29:B37,A29:A37)="Agotado",LOOKUP("X",B29:B37,A29:A37)="Exhausto")),(Maestra!S32)*(1/2),AND(X22="Normal",OR(LOOKUP("X",B29:B37,A29:A37)="Desfallecido",LOOKUP("X",B29:B37,A29:A37)="Incapacitado")),(Maestra!S32)*(1/5),AND(X22="Normal",LOOKUP("X",B29:B37,A29:A37)="Semi-consciente"),(Maestra!S32)*(0),AND(X22="Cargado",OR(LOOKUP("X",B29:B37,A29:A37)="Fresco",LOOKUP("X",B29:B37,A29:A37)="Sin aliento",LOOKUP("X",B29:B37,A29:A37)="Cansado")),(Maestra!S32)*(2/3),AND(X22="Cargado",OR(LOOKUP("X",B29:B37,A29:A37)="Agotado",LOOKUP("X",B29:B37,A29:A37)="Exhausto")),(Maestra!S32)*(1/2),AND(X22="Cargado",OR(LOOKUP("X",B29:B37,A29:A37)="Desfallecido",LOOKUP("X",B29:B37,A29:A37)="Incapacitado")),(Maestra!S32)*(1/5),AND(X22="Cargado",LOOKUP("X",B29:B37,A29:A37)="Semi-consciente"),(Maestra!S32)*(0),AND(X22="Sobrecargado",OR(LOOKUP("X",B29:B37,A29:A37)="Fresco",LOOKUP("X",B29:B37,A29:A37)="Sin aliento",LOOKUP("X",B29:B37,A29:A37)="Cansado",LOOKUP("X",B29:B37,A29:A37)="Agotado",LOOKUP("X",B29:B37,A29:A37)="Exhausto")),(Maestra!S32)/2,AND(X22="Sobrecargado",OR(LOOKUP("X",B29:B37,A29:A37)="Desfallecido",LOOKUP("X",B29:B37,A29:A37)="Incapacitado")),(Maestra!S32)*(1/5),AND(X22="Sobrecargado",LOOKUP("X",B29:B37,A29:A37)="Semi-consciente"),(Maestra!S32)*(0)),0)</f>
        <v>0</v>
      </c>
      <c r="P13" s="256" t="str">
        <f>Maestra!I54</f>
        <v xml:space="preserve">Cultura </v>
      </c>
      <c r="Q13" s="256"/>
      <c r="R13" s="67">
        <f>ROUND(_xlfn.IFS(OR(LOOKUP("X",B$29:B$36,A$29:A$36)="Sin aliento",LOOKUP("X",B$29:B$36,A$29:A$36)="Cansado"),(Maestra!S54)*(2/3),OR(LOOKUP("X",B$29:B$36,A$29:A$36)="Agotado",LOOKUP("X",B$29:B$36,A$29:A$36)="Exhausto"),(Maestra!S54)*(1/2),OR(LOOKUP("X",B$29:B$36,A$29:A$36)="Desfallecido",LOOKUP("X",B$29:B$36,A$29:A$36)="Incapacitado"),(Maestra!S54)*(1/5),LOOKUP("X",B$29:B$36,A$29:A$36)="Semi-consciente",(Maestra!S54)*(0),LOOKUP("X",B$29:B$36,A$29:A$36)="Fresco",Maestra!S54),0)</f>
        <v>0</v>
      </c>
      <c r="S13" s="17" t="str">
        <f>Maestra!I68</f>
        <v>Magia Común</v>
      </c>
      <c r="T13" s="19">
        <f>ROUND(_xlfn.IFS(OR(LOOKUP("X",B$29:B$36,A$29:A$36)="Sin aliento",LOOKUP("X",B$29:B$36,A$29:A$36)="Cansado"),(Maestra!S68)*(2/3),OR(LOOKUP("X",B$29:B$36,A$29:A$36)="Agotado",LOOKUP("X",B$29:B$36,A$29:A$36)="Exhausto"),(Maestra!S68)*(1/2),OR(LOOKUP("X",B$29:B$36,A$29:A$36)="Desfallecido",LOOKUP("X",B$29:B$36,A$29:A$36)="Incapacitado"),(Maestra!S68)*(1/5),LOOKUP("X",B$29:B$36,A$29:A$36)="Semi-consciente",(Maestra!S68)*(0),LOOKUP("X",B$29:B$36,A$29:A$36)="Fresco",Maestra!S68),0)</f>
        <v>0</v>
      </c>
      <c r="U13" s="256" t="str">
        <f>Maestra!I82</f>
        <v>Superviviencia</v>
      </c>
      <c r="V13" s="256"/>
      <c r="W13" s="256"/>
      <c r="X13" s="67">
        <f>ROUND(_xlfn.IFS(OR(LOOKUP("X",B$29:B$36,A$29:A$36)="Sin aliento",LOOKUP("X",B$29:B$36,A$29:A$36)="Cansado"),(Maestra!S82)*(2/3),OR(LOOKUP("X",B$29:B$36,A$29:A$36)="Agotado",LOOKUP("X",B$29:B$36,A$29:A$36)="Exhausto"),(Maestra!S82)*(1/2),OR(LOOKUP("X",B$29:B$36,A$29:A$36)="Desfallecido",LOOKUP("X",B$29:B$36,A$29:A$36)="Incapacitado"),(Maestra!S82)*(1/5),LOOKUP("X",B$29:B$36,A$29:A$36)="Semi-consciente",(Maestra!S82)*(0),LOOKUP("X",B$29:B$36,A$29:A$36)="Fresco",Maestra!S82),0)</f>
        <v>0</v>
      </c>
      <c r="AB13" s="242"/>
      <c r="AC13" s="243"/>
      <c r="AD13" s="243"/>
      <c r="AE13" s="243"/>
      <c r="AF13" s="243"/>
      <c r="AG13" s="243"/>
      <c r="AH13" s="244"/>
      <c r="AK13" s="242"/>
      <c r="AL13" s="243"/>
      <c r="AM13" s="243"/>
      <c r="AN13" s="243"/>
      <c r="AO13" s="243"/>
      <c r="AP13" s="244"/>
      <c r="AQ13" s="241"/>
      <c r="AR13" s="241"/>
    </row>
    <row r="14" spans="1:44" x14ac:dyDescent="0.25">
      <c r="A14" s="7" t="s">
        <v>132</v>
      </c>
      <c r="B14" s="34" t="str">
        <f>IFERROR(_xlfn.IFS(Maestra!AH10="X",Maestra!AD10,Maestra!AH17="X",Maestra!AD17,Maestra!AH24="X",Maestra!AD24,Maestra!AH31="X",Maestra!AD31,Maestra!AH38="X",Maestra!AD38,Maestra!AH45="X",Maestra!AD45,Maestra!AH52="X",Maestra!AD52,Maestra!AH59="X",Maestra!AD59)," ")</f>
        <v xml:space="preserve"> </v>
      </c>
      <c r="C14" s="36">
        <f>_xlfn.CEILING.MATH((B4+B3)/5)+2-D14</f>
        <v>2</v>
      </c>
      <c r="D14" s="179"/>
      <c r="E14" s="47">
        <f t="shared" si="0"/>
        <v>2</v>
      </c>
      <c r="G14" s="255" t="s">
        <v>52</v>
      </c>
      <c r="H14" s="255"/>
      <c r="I14" s="255"/>
      <c r="J14" s="18">
        <f>ROUND(_xlfn.IFS(AND(X22="Normal",LOOKUP("X",B29:B37,A29:A37)="Fresco"),Maestra!S20,AND(X22="Normal",OR(LOOKUP("X",B29:B37,A29:A37)="Sin aliento",LOOKUP("X",B29:B37,A29:A37)="Cansado")),(Maestra!S20)*(2/3),AND(X22="Normal",OR(LOOKUP("X",B29:B37,A29:A37)="Agotado",LOOKUP("X",B29:B37,A29:A37)="Exhausto")),(Maestra!S20)*(1/2),AND(X22="Normal",OR(LOOKUP("X",B29:B37,A29:A37)="Desfallecido",LOOKUP("X",B29:B37,A29:A37)="Incapacitado")),(Maestra!S20)*(1/5),AND(X22="Normal",LOOKUP("X",B29:B37,A29:A37)="Semi-consciente"),(Maestra!S20)*(0),AND(X22="Cargado",OR(LOOKUP("X",B29:B37,A29:A37)="Fresco",LOOKUP("X",B29:B37,A29:A37)="Sin aliento",LOOKUP("X",B29:B37,A29:A37)="Cansado")),(Maestra!S20)*(2/3),AND(X22="Cargado",OR(LOOKUP("X",B29:B37,A29:A37)="Agotado",LOOKUP("X",B29:B37,A29:A37)="Exhausto")),(Maestra!S20)*(1/2),AND(X22="Cargado",OR(LOOKUP("X",B29:B37,A29:A37)="Desfallecido",LOOKUP("X",B29:B37,A29:A37)="Incapacitado")),(Maestra!S20)*(1/5),AND(X22="Cargado",LOOKUP("X",B29:B37,A29:A37)="Semi-consciente"),(Maestra!S20)*(0),AND(X22="Sobrecargado",OR(LOOKUP("X",B29:B37,A29:A37)="Fresco",LOOKUP("X",B29:B37,A29:A37)="Sin aliento",LOOKUP("X",B29:B37,A29:A37)="Cansado",LOOKUP("X",B29:B37,A29:A37)="Agotado",LOOKUP("X",B29:B37,A29:A37)="Exhausto")),(Maestra!S20)/2,AND(X22="Sobrecargado",OR(LOOKUP("X",B29:B37,A29:A37)="Desfallecido",LOOKUP("X",B29:B37,A29:A37)="Incapacitado")),(Maestra!S20)*(1/5),AND(X22="Sobrecargado",LOOKUP("X",B29:B37,A29:A37)="Semi-consciente"),(Maestra!S20)*(0)),0)</f>
        <v>0</v>
      </c>
      <c r="K14" s="261" t="str">
        <f>IF(Maestra!C37&lt;&gt;0,Maestra!C37,"Estilo comb. Ad. 2")</f>
        <v>Estilo comb. Ad. 2</v>
      </c>
      <c r="L14" s="261"/>
      <c r="M14" s="261"/>
      <c r="N14" s="27">
        <f>ROUND(_xlfn.IFS(AND(X22="Normal",LOOKUP("X",B29:B37,A29:A37)="Fresco"),Maestra!S33,AND(X22="Normal",OR(LOOKUP("X",B29:B37,A29:A37)="Sin aliento",LOOKUP("X",B29:B37,A29:A37)="Cansado")),(Maestra!S33)*(2/3),AND(X22="Normal",OR(LOOKUP("X",B29:B37,A29:A37)="Agotado",LOOKUP("X",B29:B37,A29:A37)="Exhausto")),(Maestra!S33)*(1/2),AND(X22="Normal",OR(LOOKUP("X",B29:B37,A29:A37)="Desfallecido",LOOKUP("X",B29:B37,A29:A37)="Incapacitado")),(Maestra!S33)*(1/5),AND(X22="Normal",LOOKUP("X",B29:B37,A29:A37)="Semi-consciente"),(Maestra!S33)*(0),AND(X22="Cargado",OR(LOOKUP("X",B29:B37,A29:A37)="Fresco",LOOKUP("X",B29:B37,A29:A37)="Sin aliento",LOOKUP("X",B29:B37,A29:A37)="Cansado")),(Maestra!S33)*(2/3),AND(X22="Cargado",OR(LOOKUP("X",B29:B37,A29:A37)="Agotado",LOOKUP("X",B29:B37,A29:A37)="Exhausto")),(Maestra!S33)*(1/2),AND(X22="Cargado",OR(LOOKUP("X",B29:B37,A29:A37)="Desfallecido",LOOKUP("X",B29:B37,A29:A37)="Incapacitado")),(Maestra!S33)*(1/5),AND(X22="Cargado",LOOKUP("X",B29:B37,A29:A37)="Semi-consciente"),(Maestra!S33)*(0),AND(X22="Sobrecargado",OR(LOOKUP("X",B29:B37,A29:A37)="Fresco",LOOKUP("X",B29:B37,A29:A37)="Sin aliento",LOOKUP("X",B29:B37,A29:A37)="Cansado",LOOKUP("X",B29:B37,A29:A37)="Agotado",LOOKUP("X",B29:B37,A29:A37)="Exhausto")),(Maestra!S33)/2,AND(X22="Sobrecargado",OR(LOOKUP("X",B29:B37,A29:A37)="Desfallecido",LOOKUP("X",B29:B37,A29:A37)="Incapacitado")),(Maestra!S33)*(1/5),AND(X22="Sobrecargado",LOOKUP("X",B29:B37,A29:A37)="Semi-consciente"),(Maestra!S33)*(0)),0)</f>
        <v>0</v>
      </c>
      <c r="P14" s="256" t="str">
        <f>Maestra!I55</f>
        <v>Curación</v>
      </c>
      <c r="Q14" s="256"/>
      <c r="R14" s="67">
        <f>ROUND(_xlfn.IFS(OR(LOOKUP("X",B$29:B$36,A$29:A$36)="Sin aliento",LOOKUP("X",B$29:B$36,A$29:A$36)="Cansado"),(Maestra!S55)*(2/3),OR(LOOKUP("X",B$29:B$36,A$29:A$36)="Agotado",LOOKUP("X",B$29:B$36,A$29:A$36)="Exhausto"),(Maestra!S55)*(1/2),OR(LOOKUP("X",B$29:B$36,A$29:A$36)="Desfallecido",LOOKUP("X",B$29:B$36,A$29:A$36)="Incapacitado"),(Maestra!S55)*(1/5),LOOKUP("X",B$29:B$36,A$29:A$36)="Semi-consciente",(Maestra!S55)*(0),LOOKUP("X",B$29:B$36,A$29:A$36)="Fresco",Maestra!S55),0)</f>
        <v>0</v>
      </c>
      <c r="S14" s="63" t="str">
        <f>Maestra!I69</f>
        <v>Manipulación</v>
      </c>
      <c r="T14" s="19">
        <f>ROUND(_xlfn.IFS(OR(LOOKUP("X",B$29:B$36,A$29:A$36)="Sin aliento",LOOKUP("X",B$29:B$36,A$29:A$36)="Cansado"),(Maestra!S69)*(2/3),OR(LOOKUP("X",B$29:B$36,A$29:A$36)="Agotado",LOOKUP("X",B$29:B$36,A$29:A$36)="Exhausto"),(Maestra!S69)*(1/2),OR(LOOKUP("X",B$29:B$36,A$29:A$36)="Desfallecido",LOOKUP("X",B$29:B$36,A$29:A$36)="Incapacitado"),(Maestra!S69)*(1/5),LOOKUP("X",B$29:B$36,A$29:A$36)="Semi-consciente",(Maestra!S69)*(0),LOOKUP("X",B$29:B$36,A$29:A$36)="Fresco",Maestra!S69),0)</f>
        <v>0</v>
      </c>
      <c r="U14" s="266" t="str">
        <f>Maestra!I83</f>
        <v>Trance</v>
      </c>
      <c r="V14" s="266"/>
      <c r="W14" s="266"/>
      <c r="X14" s="19">
        <f>ROUND(_xlfn.IFS(OR(LOOKUP("X",B$29:B$36,A$29:A$36)="Sin aliento",LOOKUP("X",B$29:B$36,A$29:A$36)="Cansado"),(Maestra!S83)*(2/3),OR(LOOKUP("X",B$29:B$36,A$29:A$36)="Agotado",LOOKUP("X",B$29:B$36,A$29:A$36)="Exhausto"),(Maestra!S83)*(1/2),OR(LOOKUP("X",B$29:B$36,A$29:A$36)="Desfallecido",LOOKUP("X",B$29:B$36,A$29:A$36)="Incapacitado"),(Maestra!S83)*(1/5),LOOKUP("X",B$29:B$36,A$29:A$36)="Semi-consciente",(Maestra!S83)*(0),LOOKUP("X",B$29:B$36,A$29:A$36)="Fresco",Maestra!S83),0)</f>
        <v>0</v>
      </c>
      <c r="AB14" s="242"/>
      <c r="AC14" s="243"/>
      <c r="AD14" s="243"/>
      <c r="AE14" s="243"/>
      <c r="AF14" s="243"/>
      <c r="AG14" s="243"/>
      <c r="AH14" s="244"/>
      <c r="AK14" s="242"/>
      <c r="AL14" s="243"/>
      <c r="AM14" s="243"/>
      <c r="AN14" s="243"/>
      <c r="AO14" s="243"/>
      <c r="AP14" s="244"/>
      <c r="AQ14" s="279">
        <f>IFERROR(ROUND(0.05*X23,0),"")</f>
        <v>0</v>
      </c>
      <c r="AR14" s="279"/>
    </row>
    <row r="15" spans="1:44" ht="15.75" thickBot="1" x14ac:dyDescent="0.3">
      <c r="A15" s="7" t="s">
        <v>135</v>
      </c>
      <c r="B15" s="34" t="str">
        <f>IFERROR(_xlfn.IFS(Maestra!AH11="X",Maestra!AD11,Maestra!AH18="X",Maestra!AD18,Maestra!AH25="X",Maestra!AD25,Maestra!AH32="X",Maestra!AD32,Maestra!AH39="X",Maestra!AD39,Maestra!AH46="X",Maestra!AD46,Maestra!AH53="X",Maestra!AD53,Maestra!AH60="X",Maestra!AD60)," ")</f>
        <v xml:space="preserve"> </v>
      </c>
      <c r="C15" s="36">
        <f>_xlfn.CEILING.MATH((B4+B3)/5)-1+IF(ROUNDUP(((B4+B3)/5),0)=1,1,0)-D15</f>
        <v>-1</v>
      </c>
      <c r="D15" s="179"/>
      <c r="E15" s="47">
        <f t="shared" si="0"/>
        <v>-1</v>
      </c>
      <c r="K15" s="264"/>
      <c r="L15" s="264"/>
      <c r="M15" s="264"/>
      <c r="P15" s="256" t="str">
        <f>Maestra!I56</f>
        <v>Curación (animal)</v>
      </c>
      <c r="Q15" s="256"/>
      <c r="R15" s="67">
        <f>ROUND(_xlfn.IFS(OR(LOOKUP("X",B$29:B$36,A$29:A$36)="Sin aliento",LOOKUP("X",B$29:B$36,A$29:A$36)="Cansado"),(Maestra!S56)*(2/3),OR(LOOKUP("X",B$29:B$36,A$29:A$36)="Agotado",LOOKUP("X",B$29:B$36,A$29:A$36)="Exhausto"),(Maestra!S56)*(1/2),OR(LOOKUP("X",B$29:B$36,A$29:A$36)="Desfallecido",LOOKUP("X",B$29:B$36,A$29:A$36)="Incapacitado"),(Maestra!S56)*(1/5),LOOKUP("X",B$29:B$36,A$29:A$36)="Semi-consciente",(Maestra!S56)*(0),LOOKUP("X",B$29:B$36,A$29:A$36)="Fresco",Maestra!S56),0)</f>
        <v>0</v>
      </c>
      <c r="S15" s="7" t="str">
        <f>Maestra!I70</f>
        <v>Mecanismos</v>
      </c>
      <c r="T15" s="20">
        <f>ROUND(_xlfn.IFS(AND(X22="Normal",LOOKUP("X",B29:B37,A29:A37)="Fresco"),Maestra!S70,AND(X22="Normal",OR(LOOKUP("X",B29:B37,A29:A37)="Sin aliento",LOOKUP("X",B29:B37,A29:A37)="Cansado")),(Maestra!S70)*(2/3),AND(X22="Normal",OR(LOOKUP("X",B29:B37,A29:A37)="Agotado",LOOKUP("X",B29:B37,A29:A37)="Exhausto")),(Maestra!S70)*(1/2),AND(X22="Normal",OR(LOOKUP("X",B29:B37,A29:A37)="Desfallecido",LOOKUP("X",B29:B37,A29:A37)="Incapacitado")),(Maestra!S70)*(1/5),AND(X22="Normal",LOOKUP("X",B29:B37,A29:A37)="Semi-consciente"),(Maestra!S70)*(0),AND(X22="Cargado",OR(LOOKUP("X",B29:B37,A29:A37)="Fresco",LOOKUP("X",B29:B37,A29:A37)="Sin aliento",LOOKUP("X",B29:B37,A29:A37)="Cansado")),(Maestra!S70)*(2/3),AND(X22="Cargado",OR(LOOKUP("X",B29:B37,A29:A37)="Agotado",LOOKUP("X",B29:B37,A29:A37)="Exhausto")),(Maestra!S70)*(1/2),AND(X22="Cargado",OR(LOOKUP("X",B29:B37,A29:A37)="Desfallecido",LOOKUP("X",B29:B37,A29:A37)="Incapacitado")),(Maestra!S70)*(1/5),AND(X22="Cargado",LOOKUP("X",B29:B37,A29:A37)="Semi-consciente"),(Maestra!S70)*(0),AND(X22="Sobrecargado",OR(LOOKUP("X",B29:B37,A29:A37)="Fresco",LOOKUP("X",B29:B37,A29:A37)="Sin aliento",LOOKUP("X",B29:B37,A29:A37)="Cansado",LOOKUP("X",B29:B37,A29:A37)="Agotado",LOOKUP("X",B29:B37,A29:A37)="Exhausto")),(Maestra!S70)/2,AND(X22="Sobrecargado",OR(LOOKUP("X",B29:B37,A29:A37)="Desfallecido",LOOKUP("X",B29:B37,A29:A37)="Incapacitado")),(Maestra!S70)*(1/5),AND(X22="Sobrecargado",LOOKUP("X",B29:B37,A29:A37)="Semi-consciente"),(Maestra!S70)*(0)),0)</f>
        <v>0</v>
      </c>
      <c r="U15" s="260"/>
      <c r="V15" s="260"/>
      <c r="W15" s="260"/>
      <c r="AB15" s="242"/>
      <c r="AC15" s="243"/>
      <c r="AD15" s="243"/>
      <c r="AE15" s="243"/>
      <c r="AF15" s="243"/>
      <c r="AG15" s="243"/>
      <c r="AH15" s="244"/>
      <c r="AK15" s="245"/>
      <c r="AL15" s="246"/>
      <c r="AM15" s="246"/>
      <c r="AN15" s="246"/>
      <c r="AO15" s="246"/>
      <c r="AP15" s="247"/>
    </row>
    <row r="16" spans="1:44" ht="15.75" thickBot="1" x14ac:dyDescent="0.3">
      <c r="A16" s="7" t="s">
        <v>136</v>
      </c>
      <c r="B16" s="34" t="str">
        <f>IFERROR(_xlfn.IFS(Maestra!AH12="X",Maestra!AD12,Maestra!AH19="X",Maestra!AD19,Maestra!AH26="X",Maestra!AD26,Maestra!AH33="X",Maestra!AD33,Maestra!AH40="X",Maestra!AD40,Maestra!AH47="X",Maestra!AD47,Maestra!AH54="X",Maestra!AD54,Maestra!AH61="X",Maestra!AD61)," ")</f>
        <v xml:space="preserve"> </v>
      </c>
      <c r="C16" s="34">
        <f>_xlfn.CEILING.MATH((B4+B3)/5)-1+IF(ROUNDUP(((B4+B3)/5),0)=1,1,0)-D16</f>
        <v>-1</v>
      </c>
      <c r="D16" s="179"/>
      <c r="E16" s="47">
        <f t="shared" si="0"/>
        <v>-1</v>
      </c>
      <c r="K16" s="264"/>
      <c r="L16" s="264"/>
      <c r="M16" s="264"/>
      <c r="P16" s="260"/>
      <c r="Q16" s="260"/>
      <c r="U16" s="41"/>
      <c r="V16" s="43" t="s">
        <v>143</v>
      </c>
      <c r="W16" s="43"/>
      <c r="X16" s="4" t="str">
        <f>IFERROR(Maestra!B28+X17-Maestra!B29,"")</f>
        <v/>
      </c>
      <c r="AB16" s="242"/>
      <c r="AC16" s="243"/>
      <c r="AD16" s="243"/>
      <c r="AE16" s="243"/>
      <c r="AF16" s="243"/>
      <c r="AG16" s="243"/>
      <c r="AH16" s="244"/>
    </row>
    <row r="17" spans="1:44" ht="14.45" customHeight="1" thickBot="1" x14ac:dyDescent="0.3">
      <c r="A17" s="7" t="s">
        <v>133</v>
      </c>
      <c r="B17" s="34" t="str">
        <f>IFERROR(_xlfn.IFS(Maestra!AH13="X",Maestra!AD13,Maestra!AH20="X",Maestra!AD20,Maestra!AH27="X",Maestra!AD27,Maestra!AH34="X",Maestra!AD34,Maestra!AH41="X",Maestra!AD41,Maestra!AH48="X",Maestra!AD48,Maestra!AH55="X",Maestra!AD55,Maestra!AH62="X",Maestra!AD62)," ")</f>
        <v xml:space="preserve"> </v>
      </c>
      <c r="C17" s="36">
        <f>_xlfn.CEILING.MATH((B3+B4)/5)-D17</f>
        <v>0</v>
      </c>
      <c r="D17" s="180"/>
      <c r="E17" s="47">
        <f>C17+D17</f>
        <v>0</v>
      </c>
      <c r="G17" s="253" t="s">
        <v>146</v>
      </c>
      <c r="H17" s="253"/>
      <c r="I17" s="38" t="s">
        <v>145</v>
      </c>
      <c r="J17" s="38" t="s">
        <v>151</v>
      </c>
      <c r="K17" s="253" t="s">
        <v>147</v>
      </c>
      <c r="L17" s="253"/>
      <c r="M17" s="253" t="s">
        <v>148</v>
      </c>
      <c r="N17" s="253"/>
      <c r="O17" s="38" t="s">
        <v>149</v>
      </c>
      <c r="P17" s="38" t="s">
        <v>126</v>
      </c>
      <c r="Q17" s="38" t="s">
        <v>127</v>
      </c>
      <c r="R17" s="253" t="s">
        <v>150</v>
      </c>
      <c r="S17" s="253"/>
      <c r="U17" s="41"/>
      <c r="V17" s="43" t="s">
        <v>266</v>
      </c>
      <c r="W17" s="43"/>
      <c r="X17" s="98"/>
      <c r="AB17" s="242"/>
      <c r="AC17" s="243"/>
      <c r="AD17" s="243"/>
      <c r="AE17" s="243"/>
      <c r="AF17" s="243"/>
      <c r="AG17" s="243"/>
      <c r="AH17" s="244"/>
      <c r="AK17" s="65" t="s">
        <v>317</v>
      </c>
      <c r="AL17" s="274" t="s">
        <v>322</v>
      </c>
      <c r="AM17" s="274"/>
      <c r="AN17" s="68">
        <f>ROUND(0.05*T9,0)</f>
        <v>0</v>
      </c>
    </row>
    <row r="18" spans="1:44" ht="15.75" thickBot="1" x14ac:dyDescent="0.3">
      <c r="A18" s="3" t="s">
        <v>271</v>
      </c>
      <c r="B18" s="267" t="str">
        <f>IFERROR(_xlfn.IFS(AND(D11=0,D12=0,D13=0,D14=0,D15=0,D16=0,D17=0),"Sano sanote",SMALL(C11:C17,1)=LOOKUP(SMALL(C11:C17,1),C11:C17,E11:E17),"Sano sanote",AND(SMALL(C11:C17,1)&lt;LOOKUP(SMALL(C11:C17,1),C11:C17,E11:E17),SMALL(C11:C17,1)&gt;0),"Herida leve",SMALL(C11:C17,1)&lt;=(-1)*LOOKUP(SMALL(C11:C17,1),C11:C17,E11:E17),"Herida crítica"),"Herida grave")</f>
        <v>Sano sanote</v>
      </c>
      <c r="C18" s="267"/>
      <c r="D18" s="267"/>
      <c r="F18" s="268" t="s">
        <v>245</v>
      </c>
      <c r="G18" s="263" t="str">
        <f>IFERROR(_xlfn.IFS(Maestra!Y10="C1",Maestra!U10,Maestra!Y11="C1",Maestra!U11,Maestra!Y12="C1",Maestra!U12,Maestra!Y13="C1",Maestra!U13,Maestra!Y14="C1",Maestra!U14,Maestra!Y15="C1",Maestra!U15,Maestra!Y16="C1",Maestra!U16,Maestra!Y17="C1",Maestra!U17,Maestra!Y18="C1",Maestra!U18,Maestra!Y19="C1",Maestra!U19,Maestra!Y20="C1",Maestra!U20,Maestra!Y21="C1",Maestra!U21,Maestra!Y22="C1",Maestra!U22,Maestra!Y23="C1",Maestra!U23,Maestra!Y24="C1",Maestra!U24,Maestra!Y25="C1",Maestra!U25,Maestra!Y26="C1",Maestra!U26,Maestra!Y27="C1",Maestra!U27,Maestra!Y28="C1",Maestra!U28,Maestra!Y29="C1",Maestra!U29,Maestra!Y30="C1",Maestra!U30,Maestra!Y31="C1",Maestra!U31,Maestra!Y32="C1",Maestra!U32,Maestra!Y33="C1",Maestra!U33,Maestra!Y35="C1",Maestra!U35,Maestra!Y36="C1",Maestra!U36,Maestra!Y37="C1",Maestra!U37,Maestra!Y38="C1",Maestra!U38,Maestra!Y39="C1",Maestra!U39,Maestra!Y40="C1",Maestra!U40,Maestra!Y41="C1",Maestra!U41,Maestra!Y43="C1",Maestra!U43,Maestra!Y44="C1",Maestra!U44,Maestra!Y45="C1",Maestra!U45,Maestra!Y46="C1",Maestra!U46,Maestra!Y47="C1",Maestra!U47,Maestra!Y48="C1",Maestra!U48,Maestra!Y49="C1",Maestra!U49,Maestra!Y50="C1",Maestra!U50,Maestra!Y51="C1",Maestra!U51,Maestra!Y52="C1",Maestra!U52,Maestra!Y53="C1",Maestra!U53,Maestra!Y54="C1",Maestra!U54,Maestra!Y55="C1",Maestra!U55,Maestra!Y56="C1",Maestra!U56),"")</f>
        <v/>
      </c>
      <c r="H18" s="263"/>
      <c r="I18" s="252" t="str">
        <f>IFERROR(_xlfn.IFS(G18="Alfanje","1d6+2",G18="Bola y cadena","1d6+1",G18="Cadena","1d4",G18="Cimitarra","1d8",G18="Clava","1d6",G18="Cuchillo","1d3",G18="Daga","1d4+1",G18="Espada Ancha","1d8",G18="Espada Corta","1d6",G18="Espada Larga","1d8",G18="Estoque","1d8",G18="Hacha de Batalla","1d6+1",G18="Hachuela","1d6",G18="Lanza corta","1d8+1",G18="Lanza de caballería","1d10+2",G18="Látigo","1d3",G18="Main Gauche","1d4",G18="Mayal","1d6",G18="Maza","1d8",G18="Pico militar","1d6+1",G18="Red","1d4",G18="Sable","1d6+1",G18="Tridente","1d8",G18="Cometa","1d4",G18="Heraldo","1d4",G18="Hoplón","1d4",G18="Pelta","1d4",G18="Rodela","1d3",G18="Scutum/pavés","1d4",G18="Tarja","1d3+1",G18="Vikingo","1d4",G18="Alabarda","1d8+2",G18="Baston","1d8",G18="Cuerda de estrangular","1d2",G18="Espada larga","1d10",G18="Espadón","2d8",G18="Gran Clava","2d6",G18="Gran hacha","2d6+2",G18="Gran Martillo","1d10+3",G18="Guja/Ronfea","1d10+2",G18="Hacha de Batalla","1d8+1",G18="Lanza larga","1d10+1",G18="Mayal militar","1d10",G18="Pica/Sarisa","1d10+2",G18="Xyston","1d10"),"")</f>
        <v/>
      </c>
      <c r="J18" s="252" t="str">
        <f>IFERROR(_xlfn.IFS(G18="Alfanje","M",G18="Bola y cadena","M",G18="Cadena","M",G18="Cimitarra","M",G18="Clava","M",G18="Cuchillo","P",G18="Daga","P",G18="Espada Ancha","M",G18="Espada Corta","M",G18="Espada Larga","M",G18="Estoque","M",G18="Hacha de Batalla","M",G18="Hachuela","P",G18="Lanza corta","M",G18="Lanza de caballería","E",G18="Látigo","M",G18="Main Gauche","P",G18="Mayal","M",G18="Maza","M",G18="Pico militar","M",G18="Red","P",G18="Sable","M",G18="Tridente","M",G18="Cometa","E",G18="Heraldo","G",G18="Hoplón","E",G18="Pelta","G",G18="Rodela","M",G18="Scutum/pavés","E",G18="Tarja","G",G18="Vikingo","G",G18="Alabarda","G",G18="Baston","M",G18="Cuerda de estrangular","P",G18="Espada larga","G",G18="Espadón","E",G18="Gran Clava","E",G18="Gran hacha","E",G18="Martillo","E",G18="Guja/Ronfea","G",G18="Hacha de Batalla","G",G18="Lanza larga","G",G18="Mayal militar","G",G18="Pica/Sarisa","G",G18="Xyston","G"),"")</f>
        <v/>
      </c>
      <c r="K18" s="252" t="str">
        <f>IFERROR(_xlfn.IFS(G18="Alfanje","M",G18="Bola y cadena","M",G18="Cadena","M",G18="Cimitarra","M",G18="Clava","C",G18="Cuchillo","C",G18="Daga","C",G18="Espada Ancha","M",G18="Espada Corta","C",G18="Espada Larga","L",G18="Estoque","L",G18="Hacha de Batalla","M",G18="Hachuela","C",G18="Lanza corta","L",G18="Lanza de caballería","ML",G18="Látigo","ML",G18="Main Gauche","C",G18="Mayal","M",G18="Maza","C",G18="Pico militar","M",G18="Red","L",G18="Sable","M",G18="Tridente","L",G18="Cometa","C",G18="Heraldo","C",G18="Hoplón","C",G18="Pelta","C",G18="Rodela","C",G18="Scutum/pavés","C",G18="Tarja","C",G18="Vikingo","C",G18="Alabarda","ML",G18="Baston","L",G18="Cuerda de estrangular","T",G18="Espada larga","L",G18="Espadón","L",G18="Gran Clava","L",G18="Gran hacha","L",G18="Martillo","L",G18="Guja/Ronfea","L",G18="Hacha de Batalla","M",G18="Lanza larga","ML",G18="Mayal militar","L",G18="Pica/Sarisa","ML",G18="Xyston","ML"),"")</f>
        <v/>
      </c>
      <c r="L18" s="252"/>
      <c r="M18" s="252" t="str">
        <f>IFERROR(_xlfn.IFS(G18="Alfanje","Desangrar",G18="Bola y cadena","Empujón. Enredar. Aturdir loc.",G18="Cadena","Enredar",G18="Cimitarra","Desangrar",G18="Clava","Empujón. Aturdir loc.",G18="Cuchillo","Desangrar. Empalar",G18="Daga","Desangrar. Empalar",G18="Espada Ancha","Desangrar. Empalar",G18="Espada Corta","Desangrar. Empalar",G18="Espada Larga","Desangrar. Empalar",G18="Estoque","Empalar",G18="Hacha de Batalla","Desangrar. Hender armadura",G18="Hachuela","Desangrar",G18="Lanza corta","Empalar",G18="Lanza de caballería","Empalar. Hender armadura",G18="Látigo","Enredar. Aturdir loc.",G18="Main Gauche","Desangrar",G18="Mayal","Empujón",G18="Maza","Empujón. Aturdir loc.",G18="Pico militar","Aturdir loc. Hender armadura",G18="Red","Enredar",G18="Sable","Desangrar. Empalar",G18="Tridente","Empalar",G18="Cometa","Empujón. Aturdir loc.",G18="Heraldo","Empujón. Aturdir loc.",G18="Hoplón","Empujón. Aturdir loc.",G18="Pelta","Empujón. Aturdir loc.",G18="Rodela","Empujón. Aturdir loc.",G18="Scutum/pavés","Empujón. Aturdir loc.",G18="Tarja","Empujón. Empalar",G18="Vikingo","Empujón. Aturdir loc.",G18="Alabarda","Enredar. Empalar. Hender armad.",G18="Baston","Aturdir loc.",G18="Cuerda de estrangular","-",G18="Espada larga","Desangrar. Empalar. Hender arm.",G18="Espadón","Desangrar. Empalar. Hender arm.",G18="Gran Clava","Empujón. Aturdir loc.",G18="Gran hacha","Desangrar. Hender armadura.",G18="Martillo","Empujón. Aturdir loc. Hender arm.",G18="Guja/Ronfea","Desangrar. Hender arm.",G18="Hacha de Batalla","Desangrar. Hender arm.",G18="Lanza larga","Empalar",G18="Mayal militar","Empujón. Aturdir loc.",G18="Pica/Sarisa","Empalar",G18="Xyston","Empalar"),"")</f>
        <v/>
      </c>
      <c r="N18" s="252"/>
      <c r="O18" s="252" t="str">
        <f>IFERROR(LOOKUP(G25,Maestra!$U$10:$U$56,Maestra!$V$10:$V$56),"")</f>
        <v/>
      </c>
      <c r="P18" s="252" t="str">
        <f>IFERROR(_xlfn.IFS(G18="Alfanje","6",G18="Bola y cadena","6",G18="Cadena","8",G18="Cimitarra","6",G18="Clava","4",G18="Cuchillo","5",G18="Daga","6",G18="Espada Ancha","6",G18="Espada Corta","6",G18="Espada Larga","6",G18="Estoque","5",G18="Hacha de Batalla","4",G18="Hachuela","4",G18="Lanza corta","4",G18="Lanza de caballería","4",G18="Látigo","2",G18="Main Gauche","6",G18="Mayal","3",G18="Maza","6",G18="Pico militar","6",G18="Red","2",G18="Sable","6",G18="Tridente","4",G18="Cometa","4",G18="Heraldo","6",G18="Hoplón","6",G18="Pelta","4",G18="Rodela","6",G18="Scutum/pavés","4",G18="Tarja","4",G18="Vikingo","4",G18="Alabarda","4",G18="Baston","4",G18="Cuerda de estrangular","1",G18="Espada larga","6",G18="Espadón","6",G18="Gran Clava","4",G18="Gran hacha","4",G18="Martillo","4",G18="Guja/Ronfea","4",G18="Hacha de Batalla","4",G18="Lanza larga","4",G18="Mayal militar","4",G18="Pica/Sarisa","4",G18="Xyston","4"),"")</f>
        <v/>
      </c>
      <c r="Q18" s="252" t="str">
        <f>IFERROR(_xlfn.IFS(G18="Alfanje","10",G18="Bola y cadena","8",G18="Cadena","6",G18="Cimitarra","10",G18="Clava","4",G18="Cuchillo","4",G18="Daga","8",G18="Espada Ancha","10",G18="Espada Corta","8",G18="Espada Larga","12",G18="Estoque","8",G18="Hacha de Batalla","8",G18="Hachuela","6",G18="Lanza corta","5",G18="Lanza de caballería","10",G18="Látigo","8",G18="Main Gauche","10",G18="Mayal","6",G18="Maza","6",G18="Pico militar","10",G18="Red","20",G18="Sable","8",G18="Tridente","10",G18="Cometa","15",G18="Heraldo","12",G18="Hoplón","15",G18="Pelta","12",G18="Rodela","9",G18="Scutum/pavés","18",G18="Tarja","9",G18="Vikingo","12",G18="Alabarda","10",G18="Baston","8",G18="Cuerda de estrangular","2",G18="Espada larga","12",G18="Espadón","12",G18="Gran Clava","10",G18="Gran hacha","10",G18="Martillo","10",G18="Guja/Ronfea","10",G18="Hacha de Batalla","8",G18="Lanza larga","10",G18="Mayal militar","10",G18="Pica/Sarisa","12",G18="Xyston","10"),"")</f>
        <v/>
      </c>
      <c r="R18" s="252" t="str">
        <f>IFERROR(_xlfn.IFS(G18="Alfanje","",G18="Bola y cadena","Flexible",G18="Cadena","Flexible",G18="Cimitarra","",G18="Clava","",G18="Cuchillo","",G18="Daga","Arrojadiza",G18="Espada Ancha","",G18="Espada Corta","",G18="Espada Larga","",G18="Estoque","",G18="Hacha de Batalla","",G18="Hachuela","Arrojadiza",G18="Lanza corta","Recibir carga. Arrojadiza",G18="Lanza de caballería","Montada",G18="Látigo","Atrapadora. Flexible. Ofensiva",G18="Main Gauche","Atrapadora",G18="Mayal","Flexible",G18="Maza","",G18="Pico militar","",G18="Red","Atrapadora. Arrojadiza.",G18="Sable","",G18="Tridente","Arrojadiza. Barbada.",G18="Cometa","Parar proyect. Bloqueo. Pasivo 4 local.",G18="Heraldo","Parar proyect. Bloqueo. Pasivo 3 local.",G18="Hoplón","Parar proyect. Bloqueo. Pasivo 4 local.",G18="Pelta","Parar proyect. Bloqueo. Pasivo 3 local.",G18="Rodela","Parar proyect. Bloqueo. Pasivo 2 local.",G18="Scutum/pavés","Parar proyect. Bloqueo. Pasivo 5 local.",G18="Tarja","Parar proyect. Bloqueo. Pasivo 3 local.",G18="Vikingo","Parar proyect. Bloqueo. Pasivo 4 local.",G18="Alabarda","Recibir carga",G18="Baston","Defensiva",G18="Cuerda de estrangular","Sigilo",G18="Espada larga","",G18="Espadón","",G18="Gran Clava","",G18="Gran hacha","",G18="Martillo","",G18="Guja/Ronfea","",G18="Hacha de Batalla","",G18="Lanza larga","Recibir carga",G18="Mayal militar","Flexible",G18="Pica/Sarisa","Recibir carga",G18="Xyston","Doble. Recibir carga."),"")</f>
        <v/>
      </c>
      <c r="S18" s="252"/>
      <c r="V18" s="44" t="s">
        <v>268</v>
      </c>
      <c r="W18" s="44"/>
      <c r="X18" s="17">
        <f>B7-X19</f>
        <v>0</v>
      </c>
      <c r="AB18" s="242"/>
      <c r="AC18" s="243"/>
      <c r="AD18" s="243"/>
      <c r="AE18" s="243"/>
      <c r="AF18" s="243"/>
      <c r="AG18" s="243"/>
      <c r="AH18" s="244"/>
      <c r="AK18" s="74" t="s">
        <v>318</v>
      </c>
      <c r="AL18" s="283" t="s">
        <v>311</v>
      </c>
      <c r="AM18" s="283"/>
      <c r="AN18" s="74" t="s">
        <v>318</v>
      </c>
      <c r="AO18" s="283" t="s">
        <v>311</v>
      </c>
      <c r="AP18" s="283"/>
      <c r="AQ18" s="283" t="s">
        <v>328</v>
      </c>
      <c r="AR18" s="283"/>
    </row>
    <row r="19" spans="1:44" ht="15.75" thickBot="1" x14ac:dyDescent="0.3">
      <c r="F19" s="268"/>
      <c r="G19" s="263"/>
      <c r="H19" s="263"/>
      <c r="I19" s="252"/>
      <c r="J19" s="252"/>
      <c r="K19" s="252"/>
      <c r="L19" s="252"/>
      <c r="M19" s="252"/>
      <c r="N19" s="252"/>
      <c r="O19" s="252"/>
      <c r="P19" s="252"/>
      <c r="Q19" s="252"/>
      <c r="R19" s="252"/>
      <c r="S19" s="252"/>
      <c r="V19" s="272" t="s">
        <v>269</v>
      </c>
      <c r="W19" s="272"/>
      <c r="X19" s="145"/>
      <c r="AB19" s="242"/>
      <c r="AC19" s="243"/>
      <c r="AD19" s="243"/>
      <c r="AE19" s="243"/>
      <c r="AF19" s="243"/>
      <c r="AG19" s="243"/>
      <c r="AH19" s="244"/>
      <c r="AJ19" s="276" t="str">
        <f>IF(B22="Hechicero","X","")</f>
        <v/>
      </c>
      <c r="AK19" s="250"/>
      <c r="AL19" s="248"/>
      <c r="AM19" s="248"/>
      <c r="AN19" s="248"/>
      <c r="AO19" s="248"/>
      <c r="AP19" s="248"/>
      <c r="AQ19" s="248"/>
      <c r="AR19" s="249"/>
    </row>
    <row r="20" spans="1:44" x14ac:dyDescent="0.25">
      <c r="A20" s="28" t="s">
        <v>270</v>
      </c>
      <c r="B20" s="257" t="str">
        <f>IF(Maestra!B22=0,"",Maestra!B22)</f>
        <v/>
      </c>
      <c r="C20" s="257"/>
      <c r="D20" s="257"/>
      <c r="F20" s="268" t="s">
        <v>246</v>
      </c>
      <c r="G20" s="263" t="str">
        <f>IFERROR(_xlfn.IFS(Maestra!Y10="C2",Maestra!U10,Maestra!Y11="C2",Maestra!U11,Maestra!Y12="C2",Maestra!U12,Maestra!Y13="C2",Maestra!U13,Maestra!Y14="C2",Maestra!U14,Maestra!Y15="C2",Maestra!U15,Maestra!Y16="C2",Maestra!U16,Maestra!Y17="C2",Maestra!U17,Maestra!Y18="C2",Maestra!U18,Maestra!Y19="C2",Maestra!U19,Maestra!Y20="C2",Maestra!U20,Maestra!Y21="C2",Maestra!U21,Maestra!Y22="C2",Maestra!U22,Maestra!Y23="C2",Maestra!U23,Maestra!Y24="C2",Maestra!U24,Maestra!Y25="C2",Maestra!U25,Maestra!Y26="C2",Maestra!U26,Maestra!Y27="C2",Maestra!U27,Maestra!Y28="C2",Maestra!U28,Maestra!Y29="C2",Maestra!U29,Maestra!Y30="C2",Maestra!U30,Maestra!Y31="C2",Maestra!U31,Maestra!Y32="C2",Maestra!U32,Maestra!Y33="C2",Maestra!U33,Maestra!Y35="C2",Maestra!U35,Maestra!Y36="C2",Maestra!U36,Maestra!Y37="C2",Maestra!U37,Maestra!Y38="C2",Maestra!U38,Maestra!Y39="C2",Maestra!U39,Maestra!Y40="C2",Maestra!U40,Maestra!Y41="C2",Maestra!U41,Maestra!Y43="C2",Maestra!U43,Maestra!Y44="C2",Maestra!U44,Maestra!Y45="C2",Maestra!U45,Maestra!Y46="C2",Maestra!U46,Maestra!Y47="C2",Maestra!U47,Maestra!Y48="C2",Maestra!U48,Maestra!Y49="C2",Maestra!U49,Maestra!Y50="C2",Maestra!U50,Maestra!Y51="C2",Maestra!U51,Maestra!Y52="C2",Maestra!U52,Maestra!Y53="C2",Maestra!U53,Maestra!Y54="C2",Maestra!U54,Maestra!Y55="C2",Maestra!U55,Maestra!Y56="C2",Maestra!U56),"")</f>
        <v/>
      </c>
      <c r="H20" s="263"/>
      <c r="I20" s="252" t="str">
        <f>IFERROR(_xlfn.IFS(G20="Alfanje","1d6+2",G20="Bola y cadena","1d6+1",G20="Cadena","1d4",G20="Cimitarra","1d8",G20="Clava","1d6",G20="Cuchillo","1d3",G20="Daga","1d4+1",G20="Espada Ancha","1d8",G20="Espada Corta","1d6",G20="Espada Larga","1d8",G20="Estoque","1d8",G20="Hacha de Batalla","1d6+1",G20="Hachuela","1d6",G20="Lanza corta","1d8+1",G20="Lanza de caballería","1d10+2",G20="Látigo","1d3",G20="Main Gauche","1d4",G20="Mayal","1d6",G20="Maza","1d8",G20="Pico militar","1d6+1",G20="Red","1d4",G20="Sable","1d6+1",G20="Tridente","1d8",G20="Cometa","1d4",G20="Heraldo","1d4",G20="Hoplón","1d4",G20="Pelta","1d4",G20="Rodela","1d3",G20="Scutum/pavés","1d4",G20="Tarja","1d3+1",G20="Vikingo","1d4",G20="Alabarda","1d8+2",G20="Baston","1d8",G20="Cuerda de estrangular","1d2",G20="Espada larga","1d10",G20="Espadón","2d8",G20="Gran Clava","2d6",G20="Gran hacha","2d6+2",G20="Gran Martillo","1d10+3",G20="Guja/Ronfea","1d10+2",G20="Hacha de Batalla","1d8+1",G20="Lanza larga","1d10+1",G20="Mayal militar","1d10",G20="Pica/Sarisa","1d10+2",G20="Xyston","1d10"),"")</f>
        <v/>
      </c>
      <c r="J20" s="252" t="str">
        <f>IFERROR(_xlfn.IFS(G20="Alfanje","M",G20="Bola y cadena","M",G20="Cadena","M",G20="Cimitarra","M",G20="Clava","M",G20="Cuchillo","P",G20="Daga","P",G20="Espada Ancha","M",G20="Espada Corta","M",G20="Espada Larga","M",G20="Estoque","M",G20="Hacha de Batalla","M",G20="Hachuela","P",G20="Lanza corta","M",G20="Lanza de caballería","E",G20="Látigo","M",G20="Main Gauche","P",G20="Mayal","M",G20="Maza","M",G20="Pico militar","M",G20="Red","P",G20="Sable","M",G20="Tridente","M",G20="Cometa","E",G20="Heraldo","G",G20="Hoplón","E",G20="Pelta","G",G20="Rodela","M",G20="Scutum/pavés","E",G20="Tarja","G",G20="Vikingo","G",G20="Alabarda","G",G20="Baston","M",G20="Cuerda de estrangular","P",G20="Espada larga","G",G20="Espadón","E",G20="Gran Clava","E",G20="Gran hacha","E",G20="Martillo","E",G20="Guja/Ronfea","G",G20="Hacha de Batalla","G",G20="Lanza larga","G",G20="Mayal militar","G",G20="Pica/Sarisa","G",G20="Xyston","G"),"")</f>
        <v/>
      </c>
      <c r="K20" s="252" t="str">
        <f>IFERROR(_xlfn.IFS(G20="Alfanje","M",G20="Bola y cadena","M",G20="Cadena","M",G20="Cimitarra","M",G20="Clava","C",G20="Cuchillo","C",G20="Daga","C",G20="Espada Ancha","M",G20="Espada Corta","C",G20="Espada Larga","L",G20="Estoque","L",G20="Hacha de Batalla","M",G20="Hachuela","C",G20="Lanza corta","L",G20="Lanza de caballería","ML",G20="Látigo","ML",G20="Main Gauche","C",G20="Mayal","M",G20="Maza","C",G20="Pico militar","M",G20="Red","L",G20="Sable","M",G20="Tridente","L",G20="Cometa","C",G20="Heraldo","C",G20="Hoplón","C",G20="Pelta","C",G20="Rodela","C",G20="Scutum/pavés","C",G20="Tarja","C",G20="Vikingo","C",G20="Alabarda","ML",G20="Baston","L",G20="Cuerda de estrangular","T",G20="Espada larga","L",G20="Espadón","L",G20="Gran Clava","L",G20="Gran hacha","L",G20="Martillo","L",G20="Guja/Ronfea","L",G20="Hacha de Batalla","M",G20="Lanza larga","ML",G20="Mayal militar","L",G20="Pica/Sarisa","ML",G20="Xyston","ML"),"")</f>
        <v/>
      </c>
      <c r="L20" s="252"/>
      <c r="M20" s="252" t="str">
        <f>IFERROR(_xlfn.IFS(G20="Alfanje","Desangrar",G20="Bola y cadena","Empujón. Enredar. Aturdir loc.",G20="Cadena","Enredar",G20="Cimitarra","Desangrar",G20="Clava","Empujón. Aturdir loc.",G20="Cuchillo","Desangrar. Empalar",G20="Daga","Desangrar. Empalar",G20="Espada Ancha","Desangrar. Empalar",G20="Espada Corta","Desangrar. Empalar",G20="Espada Larga","Desangrar. Empalar",G20="Estoque","Empalar",G20="Hacha de Batalla","Desangrar. Hender armadura",G20="Hachuela","Desangrar",G20="Lanza corta","Empalar",G20="Lanza de caballería","Empalar. Hender armadura",G20="Látigo","Enredar. Aturdir loc.",G20="Main Gauche","Desangrar",G20="Mayal","Empujón",G20="Maza","Empujón. Aturdir loc.",G20="Pico militar","Aturdir loc. Hender armadura",G20="Red","Enredar",G20="Sable","Desangrar. Empalar",G20="Tridente","Empalar",G20="Cometa","Empujón. Aturdir loc.",G20="Heraldo","Empujón. Aturdir loc.",G20="Hoplón","Empujón. Aturdir loc.",G20="Pelta","Empujón. Aturdir loc.",G20="Rodela","Empujón. Aturdir loc.",G20="Scutum/pavés","Empujón. Aturdir loc.",G20="Tarja","Empujón. Empalar",G20="Vikingo","Empujón. Aturdir loc.",G20="Alabarda","Enredar. Empalar. Hender armad.",G20="Baston","Aturdir loc.",G20="Cuerda de estrangular","-",G20="Espada larga","Desangrar. Empalar. Hender arm.",G20="Espadón","Desangrar. Empalar. Hender arm.",G20="Gran Clava","Empujón. Aturdir loc.",G20="Gran hacha","Desangrar. Hender armadura.",G20="Martillo","Empujón. Aturdir loc. Hender arm.",G20="Guja/Ronfea","Desangrar. Hender arm.",G20="Hacha de Batalla","Desangrar. Hender arm.",G20="Lanza larga","Empalar",G20="Mayal militar","Empujón. Aturdir loc.",G20="Pica/Sarisa","Empalar",G20="Xyston","Empalar"),"")</f>
        <v/>
      </c>
      <c r="N20" s="252"/>
      <c r="O20" s="252" t="str">
        <f>IFERROR(LOOKUP(G27,Maestra!$U$10:$U$56,Maestra!$V$10:$V$56),"")</f>
        <v/>
      </c>
      <c r="P20" s="252" t="str">
        <f>IFERROR(_xlfn.IFS(G20="Alfanje","6",G20="Bola y cadena","6",G20="Cadena","8",G20="Cimitarra","6",G20="Clava","4",G20="Cuchillo","5",G20="Daga","6",G20="Espada Ancha","6",G20="Espada Corta","6",G20="Espada Larga","6",G20="Estoque","5",G20="Hacha de Batalla","4",G20="Hachuela","4",G20="Lanza corta","4",G20="Lanza de caballería","4",G20="Látigo","2",G20="Main Gauche","6",G20="Mayal","3",G20="Maza","6",G20="Pico militar","6",G20="Red","2",G20="Sable","6",G20="Tridente","4",G20="Cometa","4",G20="Heraldo","6",G20="Hoplón","6",G20="Pelta","4",G20="Rodela","6",G20="Scutum/pavés","4",G20="Tarja","4",G20="Vikingo","4",G20="Alabarda","4",G20="Baston","4",G20="Cuerda de estrangular","1",G20="Espada larga","6",G20="Espadón","6",G20="Gran Clava","4",G20="Gran hacha","4",G20="Martillo","4",G20="Guja/Ronfea","4",G20="Hacha de Batalla","4",G20="Lanza larga","4",G20="Mayal militar","4",G20="Pica/Sarisa","4",G20="Xyston","4"),"")</f>
        <v/>
      </c>
      <c r="Q20" s="252" t="str">
        <f>IFERROR(_xlfn.IFS(G20="Alfanje","10",G20="Bola y cadena","8",G20="Cadena","6",G20="Cimitarra","10",G20="Clava","4",G20="Cuchillo","4",G20="Daga","8",G20="Espada Ancha","10",G20="Espada Corta","8",G20="Espada Larga","12",G20="Estoque","8",G20="Hacha de Batalla","8",G20="Hachuela","6",G20="Lanza corta","5",G20="Lanza de caballería","10",G20="Látigo","8",G20="Main Gauche","10",G20="Mayal","6",G20="Maza","6",G20="Pico militar","10",G20="Red","20",G20="Sable","8",G20="Tridente","10",G20="Cometa","15",G20="Heraldo","12",G20="Hoplón","15",G20="Pelta","12",G20="Rodela","9",G20="Scutum/pavés","18",G20="Tarja","9",G20="Vikingo","12",G20="Alabarda","10",G20="Baston","8",G20="Cuerda de estrangular","2",G20="Espada larga","12",G20="Espadón","12",G20="Gran Clava","10",G20="Gran hacha","10",G20="Martillo","10",G20="Guja/Ronfea","10",G20="Hacha de Batalla","8",G20="Lanza larga","10",G20="Mayal militar","10",G20="Pica/Sarisa","12",G20="Xyston","10"),"")</f>
        <v/>
      </c>
      <c r="R20" s="252" t="str">
        <f>IFERROR(_xlfn.IFS(G20="Alfanje","",G20="Bola y cadena","Flexible",G20="Cadena","Flexible",G20="Cimitarra","",G20="Clava","",G20="Cuchillo","",G20="Daga","Arrojadiza",G20="Espada Ancha","",G20="Espada Corta","",G20="Espada Larga","",G20="Estoque","",G20="Hacha de Batalla","",G20="Hachuela","Arrojadiza",G20="Lanza corta","Recibir carga. Arrojadiza",G20="Lanza de caballería","Montada",G20="Látigo","Atrapadora. Flexible. Ofensiva",G20="Main Gauche","Atrapadora",G20="Mayal","Flexible",G20="Maza","",G20="Pico militar","",G20="Red","Atrapadora. Arrojadiza.",G20="Sable","",G20="Tridente","Arrojadiza. Barbada.",G20="Cometa","Parar proyect. Bloqueo. Pasivo 4 local.",G20="Heraldo","Parar proyect. Bloqueo. Pasivo 3 local.",G20="Hoplón","Parar proyect. Bloqueo. Pasivo 4 local.",G20="Pelta","Parar proyect. Bloqueo. Pasivo 3 local.",G20="Rodela","Parar proyect. Bloqueo. Pasivo 2 local.",G20="Scutum/pavés","Parar proyect. Bloqueo. Pasivo 5 local.",G20="Tarja","Parar proyect. Bloqueo. Pasivo 3 local.",G20="Vikingo","Parar proyect. Bloqueo. Pasivo 4 local.",G20="Alabarda","Recibir carga",G20="Baston","Defensiva",G20="Cuerda de estrangular","Sigilo",G20="Espada larga","",G20="Espadón","",G20="Gran Clava","",G20="Gran hacha","",G20="Martillo","",G20="Guja/Ronfea","",G20="Hacha de Batalla","",G20="Lanza larga","Recibir carga",G20="Mayal militar","Flexible",G20="Pica/Sarisa","Recibir carga",G20="Xyston","Doble. Recibir carga."),"")</f>
        <v/>
      </c>
      <c r="S20" s="252"/>
      <c r="V20" s="273" t="s">
        <v>80</v>
      </c>
      <c r="W20" s="273"/>
      <c r="X20" s="12">
        <f>B2*2</f>
        <v>0</v>
      </c>
      <c r="AB20" s="242"/>
      <c r="AC20" s="243"/>
      <c r="AD20" s="243"/>
      <c r="AE20" s="243"/>
      <c r="AF20" s="243"/>
      <c r="AG20" s="243"/>
      <c r="AH20" s="244"/>
      <c r="AJ20" s="276"/>
      <c r="AK20" s="242"/>
      <c r="AL20" s="243"/>
      <c r="AM20" s="243"/>
      <c r="AN20" s="243"/>
      <c r="AO20" s="243"/>
      <c r="AP20" s="243"/>
      <c r="AQ20" s="243"/>
      <c r="AR20" s="244"/>
    </row>
    <row r="21" spans="1:44" ht="15.75" thickBot="1" x14ac:dyDescent="0.3">
      <c r="A21" s="28" t="s">
        <v>42</v>
      </c>
      <c r="B21" s="257" t="str">
        <f>IFERROR(LOOKUP("X",Maestra!G11:G14,Maestra!F11:F14),"")</f>
        <v/>
      </c>
      <c r="C21" s="257"/>
      <c r="D21" s="257"/>
      <c r="F21" s="268"/>
      <c r="G21" s="263"/>
      <c r="H21" s="263"/>
      <c r="I21" s="252"/>
      <c r="J21" s="252"/>
      <c r="K21" s="252"/>
      <c r="L21" s="252"/>
      <c r="M21" s="252"/>
      <c r="N21" s="252"/>
      <c r="O21" s="252"/>
      <c r="P21" s="252"/>
      <c r="Q21" s="252"/>
      <c r="R21" s="252"/>
      <c r="S21" s="252"/>
      <c r="V21" s="273" t="s">
        <v>160</v>
      </c>
      <c r="W21" s="273"/>
      <c r="X21" s="12">
        <f>SUM(Maestra!AQ3:AQ69)+SUM(Maestra!AR3:AR60)/2+SUM(Maestra!AR61:AR72)</f>
        <v>0</v>
      </c>
      <c r="AB21" s="245"/>
      <c r="AC21" s="246"/>
      <c r="AD21" s="246"/>
      <c r="AE21" s="246"/>
      <c r="AF21" s="246"/>
      <c r="AG21" s="246"/>
      <c r="AH21" s="247"/>
      <c r="AK21" s="242"/>
      <c r="AL21" s="243"/>
      <c r="AM21" s="243"/>
      <c r="AN21" s="243"/>
      <c r="AO21" s="243"/>
      <c r="AP21" s="243"/>
      <c r="AQ21" s="243"/>
      <c r="AR21" s="244"/>
    </row>
    <row r="22" spans="1:44" ht="15.75" thickBot="1" x14ac:dyDescent="0.3">
      <c r="A22" s="28" t="s">
        <v>85</v>
      </c>
      <c r="B22" s="257" t="str">
        <f>IFERROR(LOOKUP("X",Maestra!G16:G39,Maestra!F16:F39),"")</f>
        <v/>
      </c>
      <c r="C22" s="257"/>
      <c r="D22" s="257"/>
      <c r="F22" s="268" t="s">
        <v>247</v>
      </c>
      <c r="G22" s="263" t="str">
        <f>IFERROR(_xlfn.IFS(Maestra!Y10="C3",Maestra!U10,Maestra!Y11="C3",Maestra!U11,Maestra!Y12="C3",Maestra!U12,Maestra!Y13="C3",Maestra!U13,Maestra!Y14="C3",Maestra!U14,Maestra!Y15="C3",Maestra!U15,Maestra!Y16="C3",Maestra!U16,Maestra!Y17="C3",Maestra!U17,Maestra!Y18="C3",Maestra!U18,Maestra!Y19="C3",Maestra!U19,Maestra!Y20="C3",Maestra!U20,Maestra!Y21="C3",Maestra!U21,Maestra!Y22="C3",Maestra!U22,Maestra!Y23="C3",Maestra!U23,Maestra!Y24="C3",Maestra!U24,Maestra!Y25="C3",Maestra!U25,Maestra!Y26="C3",Maestra!U26,Maestra!Y27="C3",Maestra!U27,Maestra!Y28="C3",Maestra!U28,Maestra!Y29="C3",Maestra!U29,Maestra!Y30="C3",Maestra!U30,Maestra!Y31="C3",Maestra!U31,Maestra!Y32="C3",Maestra!U32,Maestra!Y33="C3",Maestra!U33,Maestra!Y35="C3",Maestra!U35,Maestra!Y36="C3",Maestra!U36,Maestra!Y37="C3",Maestra!U37,Maestra!Y38="C3",Maestra!U38,Maestra!Y39="C3",Maestra!U39,Maestra!Y40="C3",Maestra!U40,Maestra!Y41="C3",Maestra!U41,Maestra!Y43="C3",Maestra!U43,Maestra!Y44="C3",Maestra!U44,Maestra!Y45="C3",Maestra!U45,Maestra!Y46="C3",Maestra!U46,Maestra!Y47="C3",Maestra!U47,Maestra!Y48="C3",Maestra!U48,Maestra!Y49="C3",Maestra!U49,Maestra!Y50="C3",Maestra!U50,Maestra!Y51="C3",Maestra!U51,Maestra!Y52="C3",Maestra!U52,Maestra!Y53="C3",Maestra!U53,Maestra!Y54="C3",Maestra!U54,Maestra!Y55="C3",Maestra!U55,Maestra!Y56="C3",Maestra!U56),"")</f>
        <v/>
      </c>
      <c r="H22" s="263"/>
      <c r="I22" s="252" t="str">
        <f>IFERROR(_xlfn.IFS(G22="Alfanje","1d6+2",G22="Bola y cadena","1d6+1",G22="Cadena","1d4",G22="Cimitarra","1d8",G22="Clava","1d6",G22="Cuchillo","1d3",G22="Daga","1d4+1",G22="Espada Ancha","1d8",G22="Espada Corta","1d6",G22="Espada Larga","1d8",G22="Estoque","1d8",G22="Hacha de Batalla","1d6+1",G22="Hachuela","1d6",G22="Lanza corta","1d8+1",G22="Lanza de caballería","1d10+2",G22="Látigo","1d3",G22="Main Gauche","1d4",G22="Mayal","1d6",G22="Maza","1d8",G22="Pico militar","1d6+1",G22="Red","1d4",G22="Sable","1d6+1",G22="Tridente","1d8",G22="Cometa","1d4",G22="Heraldo","1d4",G22="Hoplón","1d4",G22="Pelta","1d4",G22="Rodela","1d3",G22="Scutum/pavés","1d4",G22="Tarja","1d3+1",G22="Vikingo","1d4",G22="Alabarda","1d8+2",G22="Baston","1d8",G22="Cuerda de estrangular","1d2",G22="Espada larga","1d10",G22="Espadón","2d8",G22="Gran Clava","2d6",G22="Gran hacha","2d6+2",G22="Gran Martillo","1d10+3",G22="Guja/Ronfea","1d10+2",G22="Hacha de Batalla","1d8+1",G22="Lanza larga","1d10+1",G22="Mayal militar","1d10",G22="Pica/Sarisa","1d10+2",G22="Xyston","1d10"),"")</f>
        <v/>
      </c>
      <c r="J22" s="252" t="str">
        <f>IFERROR(_xlfn.IFS(G22="Alfanje","M",G22="Bola y cadena","M",G22="Cadena","M",G22="Cimitarra","M",G22="Clava","M",G22="Cuchillo","P",G22="Daga","P",G22="Espada Ancha","M",G22="Espada Corta","M",G22="Espada Larga","M",G22="Estoque","M",G22="Hacha de Batalla","M",G22="Hachuela","P",G22="Lanza corta","M",G22="Lanza de caballería","E",G22="Látigo","M",G22="Main Gauche","P",G22="Mayal","M",G22="Maza","M",G22="Pico militar","M",G22="Red","P",G22="Sable","M",G22="Tridente","M",G22="Cometa","E",G22="Heraldo","G",G22="Hoplón","E",G22="Pelta","G",G22="Rodela","M",G22="Scutum/pavés","E",G22="Tarja","G",G22="Vikingo","G",G22="Alabarda","G",G22="Baston","M",G22="Cuerda de estrangular","P",G22="Espada larga","G",G22="Espadón","E",G22="Gran Clava","E",G22="Gran hacha","E",G22="Martillo","E",G22="Guja/Ronfea","G",G22="Hacha de Batalla","G",G22="Lanza larga","G",G22="Mayal militar","G",G22="Pica/Sarisa","G",G22="Xyston","G"),"")</f>
        <v/>
      </c>
      <c r="K22" s="252" t="str">
        <f>IFERROR(_xlfn.IFS(G22="Alfanje","M",G22="Bola y cadena","M",G22="Cadena","M",G22="Cimitarra","M",G22="Clava","C",G22="Cuchillo","C",G22="Daga","C",G22="Espada Ancha","M",G22="Espada Corta","C",G22="Espada Larga","L",G22="Estoque","L",G22="Hacha de Batalla","M",G22="Hachuela","C",G22="Lanza corta","L",G22="Lanza de caballería","ML",G22="Látigo","ML",G22="Main Gauche","C",G22="Mayal","M",G22="Maza","C",G22="Pico militar","M",G22="Red","L",G22="Sable","M",G22="Tridente","L",G22="Cometa","C",G22="Heraldo","C",G22="Hoplón","C",G22="Pelta","C",G22="Rodela","C",G22="Scutum/pavés","C",G22="Tarja","C",G22="Vikingo","C",G22="Alabarda","ML",G22="Baston","L",G22="Cuerda de estrangular","T",G22="Espada larga","L",G22="Espadón","L",G22="Gran Clava","L",G22="Gran hacha","L",G22="Martillo","L",G22="Guja/Ronfea","L",G22="Hacha de Batalla","M",G22="Lanza larga","ML",G22="Mayal militar","L",G22="Pica/Sarisa","ML",G22="Xyston","ML"),"")</f>
        <v/>
      </c>
      <c r="L22" s="252"/>
      <c r="M22" s="252" t="str">
        <f>IFERROR(_xlfn.IFS(G22="Alfanje","Desangrar",G22="Bola y cadena","Empujón. Enredar. Aturdir loc.",G22="Cadena","Enredar",G22="Cimitarra","Desangrar",G22="Clava","Empujón. Aturdir loc.",G22="Cuchillo","Desangrar. Empalar",G22="Daga","Desangrar. Empalar",G22="Espada Ancha","Desangrar. Empalar",G22="Espada Corta","Desangrar. Empalar",G22="Espada Larga","Desangrar. Empalar",G22="Estoque","Empalar",G22="Hacha de Batalla","Desangrar. Hender armadura",G22="Hachuela","Desangrar",G22="Lanza corta","Empalar",G22="Lanza de caballería","Empalar. Hender armadura",G22="Látigo","Enredar. Aturdir loc.",G22="Main Gauche","Desangrar",G22="Mayal","Empujón",G22="Maza","Empujón. Aturdir loc.",G22="Pico militar","Aturdir loc. Hender armadura",G22="Red","Enredar",G22="Sable","Desangrar. Empalar",G22="Tridente","Empalar",G22="Cometa","Empujón. Aturdir loc.",G22="Heraldo","Empujón. Aturdir loc.",G22="Hoplón","Empujón. Aturdir loc.",G22="Pelta","Empujón. Aturdir loc.",G22="Rodela","Empujón. Aturdir loc.",G22="Scutum/pavés","Empujón. Aturdir loc.",G22="Tarja","Empujón. Empalar",G22="Vikingo","Empujón. Aturdir loc.",G22="Alabarda","Enredar. Empalar. Hender armad.",G22="Baston","Aturdir loc.",G22="Cuerda de estrangular","-",G22="Espada larga","Desangrar. Empalar. Hender arm.",G22="Espadón","Desangrar. Empalar. Hender arm.",G22="Gran Clava","Empujón. Aturdir loc.",G22="Gran hacha","Desangrar. Hender armadura.",G22="Martillo","Empujón. Aturdir loc. Hender arm.",G22="Guja/Ronfea","Desangrar. Hender arm.",G22="Hacha de Batalla","Desangrar. Hender arm.",G22="Lanza larga","Empalar",G22="Mayal militar","Empujón. Aturdir loc.",G22="Pica/Sarisa","Empalar",G22="Xyston","Empalar"),"")</f>
        <v/>
      </c>
      <c r="N22" s="252"/>
      <c r="O22" s="252" t="str">
        <f>IFERROR(LOOKUP(G29,Maestra!$U$10:$U$56,Maestra!$V$10:$V$56),"")</f>
        <v/>
      </c>
      <c r="P22" s="252" t="str">
        <f>IFERROR(_xlfn.IFS(G22="Alfanje","6",G22="Bola y cadena","6",G22="Cadena","8",G22="Cimitarra","6",G22="Clava","4",G22="Cuchillo","5",G22="Daga","6",G22="Espada Ancha","6",G22="Espada Corta","6",G22="Espada Larga","6",G22="Estoque","5",G22="Hacha de Batalla","4",G22="Hachuela","4",G22="Lanza corta","4",G22="Lanza de caballería","4",G22="Látigo","2",G22="Main Gauche","6",G22="Mayal","3",G22="Maza","6",G22="Pico militar","6",G22="Red","2",G22="Sable","6",G22="Tridente","4",G22="Cometa","4",G22="Heraldo","6",G22="Hoplón","6",G22="Pelta","4",G22="Rodela","6",G22="Scutum/pavés","4",G22="Tarja","4",G22="Vikingo","4",G22="Alabarda","4",G22="Baston","4",G22="Cuerda de estrangular","1",G22="Espada larga","6",G22="Espadón","6",G22="Gran Clava","4",G22="Gran hacha","4",G22="Martillo","4",G22="Guja/Ronfea","4",G22="Hacha de Batalla","4",G22="Lanza larga","4",G22="Mayal militar","4",G22="Pica/Sarisa","4",G22="Xyston","4"),"")</f>
        <v/>
      </c>
      <c r="Q22" s="252" t="str">
        <f>IFERROR(_xlfn.IFS(G22="Alfanje","10",G22="Bola y cadena","8",G22="Cadena","6",G22="Cimitarra","10",G22="Clava","4",G22="Cuchillo","4",G22="Daga","8",G22="Espada Ancha","10",G22="Espada Corta","8",G22="Espada Larga","12",G22="Estoque","8",G22="Hacha de Batalla","8",G22="Hachuela","6",G22="Lanza corta","5",G22="Lanza de caballería","10",G22="Látigo","8",G22="Main Gauche","10",G22="Mayal","6",G22="Maza","6",G22="Pico militar","10",G22="Red","20",G22="Sable","8",G22="Tridente","10",G22="Cometa","15",G22="Heraldo","12",G22="Hoplón","15",G22="Pelta","12",G22="Rodela","9",G22="Scutum/pavés","18",G22="Tarja","9",G22="Vikingo","12",G22="Alabarda","10",G22="Baston","8",G22="Cuerda de estrangular","2",G22="Espada larga","12",G22="Espadón","12",G22="Gran Clava","10",G22="Gran hacha","10",G22="Martillo","10",G22="Guja/Ronfea","10",G22="Hacha de Batalla","8",G22="Lanza larga","10",G22="Mayal militar","10",G22="Pica/Sarisa","12",G22="Xyston","10"),"")</f>
        <v/>
      </c>
      <c r="R22" s="252" t="str">
        <f>IFERROR(_xlfn.IFS(G22="Alfanje","",G22="Bola y cadena","Flexible",G22="Cadena","Flexible",G22="Cimitarra","",G22="Clava","",G22="Cuchillo","",G22="Daga","Arrojadiza",G22="Espada Ancha","",G22="Espada Corta","",G22="Espada Larga","",G22="Estoque","",G22="Hacha de Batalla","",G22="Hachuela","Arrojadiza",G22="Lanza corta","Recibir carga. Arrojadiza",G22="Lanza de caballería","Montada",G22="Látigo","Atrapadora. Flexible. Ofensiva",G22="Main Gauche","Atrapadora",G22="Mayal","Flexible",G22="Maza","",G22="Pico militar","",G22="Red","Atrapadora. Arrojadiza.",G22="Sable","",G22="Tridente","Arrojadiza. Barbada.",G22="Cometa","Parar proyect. Bloqueo. Pasivo 4 local.",G22="Heraldo","Parar proyect. Bloqueo. Pasivo 3 local.",G22="Hoplón","Parar proyect. Bloqueo. Pasivo 4 local.",G22="Pelta","Parar proyect. Bloqueo. Pasivo 3 local.",G22="Rodela","Parar proyect. Bloqueo. Pasivo 2 local.",G22="Scutum/pavés","Parar proyect. Bloqueo. Pasivo 5 local.",G22="Tarja","Parar proyect. Bloqueo. Pasivo 3 local.",G22="Vikingo","Parar proyect. Bloqueo. Pasivo 4 local.",G22="Alabarda","Recibir carga",G22="Baston","Defensiva",G22="Cuerda de estrangular","Sigilo",G22="Espada larga","",G22="Espadón","",G22="Gran Clava","",G22="Gran hacha","",G22="Martillo","",G22="Guja/Ronfea","",G22="Hacha de Batalla","",G22="Lanza larga","Recibir carga",G22="Mayal militar","Flexible",G22="Pica/Sarisa","Recibir carga",G22="Xyston","Doble. Recibir carga."),"")</f>
        <v/>
      </c>
      <c r="S22" s="252"/>
      <c r="V22" s="273" t="s">
        <v>261</v>
      </c>
      <c r="W22" s="273"/>
      <c r="X22" s="271" t="str">
        <f>IFERROR(_xlfn.IFS(X21&lt;=X20,"Normal",AND(X21&gt;1.5*X20,X21&lt;=2*X20),"Sobrecargado",AND(X21&gt;X20,X21&lt;=1.5*X20),"Cargado"),"Inmóvil")</f>
        <v>Normal</v>
      </c>
      <c r="Y22" s="271"/>
      <c r="AK22" s="242"/>
      <c r="AL22" s="243"/>
      <c r="AM22" s="243"/>
      <c r="AN22" s="243"/>
      <c r="AO22" s="243"/>
      <c r="AP22" s="243"/>
      <c r="AQ22" s="246"/>
      <c r="AR22" s="247"/>
    </row>
    <row r="23" spans="1:44" ht="14.45" customHeight="1" x14ac:dyDescent="0.25">
      <c r="A23" s="28" t="s">
        <v>139</v>
      </c>
      <c r="B23" s="257" t="str">
        <f>IFERROR(LOOKUP("X",Maestra!G41:G46,Maestra!F41:F46),"")</f>
        <v/>
      </c>
      <c r="C23" s="257"/>
      <c r="D23" s="257"/>
      <c r="F23" s="268"/>
      <c r="G23" s="263"/>
      <c r="H23" s="263"/>
      <c r="I23" s="252"/>
      <c r="J23" s="252"/>
      <c r="K23" s="252"/>
      <c r="L23" s="252"/>
      <c r="M23" s="252"/>
      <c r="N23" s="252"/>
      <c r="O23" s="252"/>
      <c r="P23" s="252"/>
      <c r="Q23" s="252"/>
      <c r="R23" s="252"/>
      <c r="S23" s="252"/>
      <c r="AB23" s="66" t="s">
        <v>319</v>
      </c>
      <c r="AC23" s="71"/>
      <c r="AD23" s="71"/>
      <c r="AE23" s="37"/>
      <c r="AK23" s="242"/>
      <c r="AL23" s="243"/>
      <c r="AM23" s="243"/>
      <c r="AN23" s="243"/>
      <c r="AO23" s="243"/>
      <c r="AP23" s="244"/>
      <c r="AQ23" s="251" t="s">
        <v>308</v>
      </c>
      <c r="AR23" s="251"/>
    </row>
    <row r="24" spans="1:44" ht="15.6" customHeight="1" x14ac:dyDescent="0.25">
      <c r="A24" s="28" t="s">
        <v>63</v>
      </c>
      <c r="B24" s="29" t="str">
        <f>IF(Maestra!B23=0,"",Maestra!B23)</f>
        <v/>
      </c>
      <c r="G24" s="253" t="s">
        <v>155</v>
      </c>
      <c r="H24" s="253"/>
      <c r="I24" s="26" t="s">
        <v>145</v>
      </c>
      <c r="J24" s="253" t="s">
        <v>156</v>
      </c>
      <c r="K24" s="253"/>
      <c r="L24" s="253" t="s">
        <v>157</v>
      </c>
      <c r="M24" s="253"/>
      <c r="N24" s="253" t="s">
        <v>147</v>
      </c>
      <c r="O24" s="253"/>
      <c r="P24" s="26" t="s">
        <v>158</v>
      </c>
      <c r="Q24" s="253" t="s">
        <v>148</v>
      </c>
      <c r="R24" s="253"/>
      <c r="S24" s="26" t="s">
        <v>159</v>
      </c>
      <c r="T24" s="26" t="s">
        <v>149</v>
      </c>
      <c r="U24" s="26" t="s">
        <v>126</v>
      </c>
      <c r="V24" s="26" t="s">
        <v>127</v>
      </c>
      <c r="AA24" s="254" t="str">
        <f>IF(B22="Chamán","X","")</f>
        <v/>
      </c>
      <c r="AB24" s="251" t="s">
        <v>337</v>
      </c>
      <c r="AC24" s="251" t="s">
        <v>324</v>
      </c>
      <c r="AD24" s="251" t="s">
        <v>339</v>
      </c>
      <c r="AE24" s="251" t="s">
        <v>340</v>
      </c>
      <c r="AF24" s="251" t="s">
        <v>341</v>
      </c>
      <c r="AG24" s="251" t="s">
        <v>342</v>
      </c>
      <c r="AH24" s="251" t="s">
        <v>345</v>
      </c>
      <c r="AI24" s="251"/>
      <c r="AK24" s="242"/>
      <c r="AL24" s="243"/>
      <c r="AM24" s="243"/>
      <c r="AN24" s="243"/>
      <c r="AO24" s="243"/>
      <c r="AP24" s="244"/>
      <c r="AQ24" s="252">
        <f>ROUND(0.1*T9,0)</f>
        <v>0</v>
      </c>
      <c r="AR24" s="252"/>
    </row>
    <row r="25" spans="1:44" ht="14.45" customHeight="1" thickBot="1" x14ac:dyDescent="0.3">
      <c r="A25" s="28" t="s">
        <v>251</v>
      </c>
      <c r="B25" s="52">
        <f>111+5*B4</f>
        <v>111</v>
      </c>
      <c r="C25" s="48" t="s">
        <v>264</v>
      </c>
      <c r="D25" s="51">
        <f>115+5*B4</f>
        <v>115</v>
      </c>
      <c r="F25" s="268" t="s">
        <v>248</v>
      </c>
      <c r="G25" s="263" t="str">
        <f>IFERROR(_xlfn.IFS(Maestra!Y58="D1",Maestra!U58,Maestra!Y59="D1",Maestra!U59,Maestra!Y60="D1",Maestra!U60,Maestra!Y61="D1",Maestra!U61,Maestra!Y62="D1",Maestra!U62,Maestra!Y63="D1",Maestra!U63,Maestra!Y64="D1",Maestra!U64,Maestra!Y65="D1",Maestra!U65,Maestra!Y66="D1",Maestra!U66,Maestra!Y67="D1",Maestra!U67,Maestra!Y68="D1",Maestra!U68,Maestra!Y69="D1",Maestra!U69,Maestra!Y70="D1",Maestra!U70,Maestra!Y71="D1",Maestra!U71,Maestra!Y72="D1",Maestra!U72,Maestra!Y73="D1",Maestra!U73,Maestra!Y74="D1",Maestra!U74,Maestra!Y75="D1",Maestra!U75,Maestra!Y76="D1",Maestra!U76),"")</f>
        <v/>
      </c>
      <c r="H25" s="263"/>
      <c r="I25" s="252" t="str">
        <f>IFERROR(_xlfn.IFS(G25="Arco corto","1d6",G25="Arco Largo","1d8",G25="Arco Recurvado","1d8",G25="Atlatl","-",G25="Ballesta ligera","1d8",G25="Ballesta pesada","1d10",G25="Boleadoras","1d4",G25="Cerbatana","-",G25="Daga","1d4",G25="Dardo","1d4",G25="Disco","1d4+1",G25="Hachuela","1d6",G25="Honda","1d8",G25="Honda de Fueste","2d6",G25="Jabalina","1d8+1",G25="Lanza corta","1d8",G25="Piedra/roca","1d3",G25="Red","-",G25="Tridente","1d8"),"")</f>
        <v/>
      </c>
      <c r="J25" s="252" t="str">
        <f>IFERROR(_xlfn.IFS(G25="Arco corto","S",G25="Arco Largo","S",G25="Arco Recurvado","S",G25="Atlatl","-",G25="Ballesta ligera","N",G25="Ballesta pesada","N",G25="Boleadoras","N",G25="Cerbatana","N",G25="Daga","S",G25="Dardo","S",G25="Disco","S",G25="Hachuela","S",G25="Honda","N",G25="Honda de Fueste","N",G25="Jabalina","S",G25="Lanza corta","S",G25="Piedra/roca","S",G25="Red","N",G25="Tridente","S"),"")</f>
        <v/>
      </c>
      <c r="K25" s="252"/>
      <c r="L25" s="252" t="str">
        <f>IFERROR(_xlfn.IFS(G25="Arco corto","G",G25="Arco Largo","E",G25="Arco Recurvado","E",G25="Atlatl","+1 grado",G25="Ballesta ligera","G",G25="Ballesta pesada","E",G25="Boleadoras","-",G25="Cerbatana","-",G25="Daga","P",G25="Dardo","P",G25="Disco","G",G25="Hachuela","P",G25="Honda","G",G25="Honda de Fueste","D",G25="Jabalina","E",G25="Lanza corta","G",G25="Piedra/roca","P",G25="Red","-",G25="Tridente","G"),"")</f>
        <v/>
      </c>
      <c r="M25" s="252"/>
      <c r="N25" s="252" t="str">
        <f>IFERROR(_xlfn.IFS(G25="Arco corto","15/100/200",G25="Arco Largo","15/125/250",G25="Arco Recurvado","15/125/250",G25="Atlatl","+0/+25/+75",G25="Ballesta ligera","20/100/200",G25="Ballesta pesada","20/150/200",G25="Boleadoras","10/25/30",G25="Cerbatana","10/20/30",G25="Daga","5/10/20",G25="Dardo","5/10/20",G25="Disco","5/20/40",G25="Hachuela","10/20/30",G25="Honda","10/150/300",G25="Honda de Fueste","5/25/50",G25="Jabalina","10/20/50",G25="Lanza corta","10/15/30",G25="Piedra/roca","5/10/20",G25="Red","3/5/10",G25="Tridente","10/15/30"),"")</f>
        <v/>
      </c>
      <c r="O25" s="252"/>
      <c r="P25" s="252" t="str">
        <f>IFERROR(_xlfn.IFS(G25="Arco corto","2",G25="Arco Largo","2",G25="Arco Recurvado","2",G25="Atlatl","1",G25="Ballesta ligera","3",G25="Ballesta pesada","4",G25="Boleadoras","-",G25="Cerbatana","2",G25="Daga","-",G25="Dardo","-",G25="Disco","-",G25="Hachuela","-",G25="Honda","3",G25="Honda de Fueste","4",G25="Jabalina","-",G25="Lanza corta","-",G25="Piedra/roca","-",G25="Red","-",G25="Tridente","-"),"")</f>
        <v/>
      </c>
      <c r="Q25" s="252" t="str">
        <f>IFERROR(_xlfn.IFS(G25="Arco corto","Empalar",G25="Arco Largo","Empalar",G25="Arco Recurvado","Empalar",G25="Atlatl","-",G25="Ballesta ligera","Empalar",G25="Ballesta pesada","Empalar. Hender armadura",G25="Boleadoras","Enredar",G25="Cerbatana","-",G25="Daga","Empalar",G25="Dardo","Empalar",G25="Disco","Aturdir localización",G25="Hachuela","Desangrar",G25="Honda","Aturdir localización",G25="Honda de Fueste","Aturdir localización",G25="Jabalina","Empalar. Inmovilizar escudo.",G25="Lanza corta","Empalar",G25="Piedra/roca","Aturdir localizaciób",G25="Red","Enredar",G25="Tridente","Barbada. Empalar."),"")</f>
        <v/>
      </c>
      <c r="R25" s="252"/>
      <c r="S25" s="252" t="str">
        <f>IFERROR(_xlfn.IFS(G25="Arco corto","P",G25="Arco Largo","P",G25="Arco Recurvado","P",G25="Atlatl","-",G25="Ballesta ligera","P",G25="Ballesta pesada","P",G25="Boleadoras","-",G25="Cerbatana","-",G25="Daga","P",G25="Dardo","P",G25="Disco","-",G25="Hachuela","-",G25="Honda","-",G25="Honda de Fueste","-",G25="Jabalina","M",G25="Lanza corta","M",G25="Piedra/roca","-",G25="Red","-",G25="Tridente","M"),"")</f>
        <v/>
      </c>
      <c r="T25" s="252" t="str">
        <f>IFERROR(LOOKUP(G25,Maestra!$U$58:$U$76,Maestra!$V$58:$V$76),"")</f>
        <v/>
      </c>
      <c r="U25" s="252" t="str">
        <f>IFERROR(_xlfn.IFS(G25="Arco corto","4",G25="Arco Largo","4",G25="Arco Recurvado","4",G25="Atlatl","1",G25="Ballesta ligera","4",G25="Ballesta pesada","4",G25="Boleadoras","2",G25="Cerbatana","1",G25="Daga","6",G25="Dardo","2",G25="Disco","2",G25="Hachuela","4",G25="Honda","1",G25="Honda de Fueste","3",G25="Jabalina","3",G25="Lanza corta","4",G25="Piedra/roca","-",G25="Red","2",G25="Tridente","4"),"")</f>
        <v/>
      </c>
      <c r="V25" s="252" t="str">
        <f>IFERROR(_xlfn.IFS(G25="Arco corto","4",G25="Arco Largo","7",G25="Arco Recurvado","8",G25="Atlatl","4",G25="Ballesta ligera","5",G25="Ballesta pesada","4",G25="Boleadoras","2",G25="Cerbatana","4",G25="Daga","8",G25="Dardo","1",G25="Disco","3",G25="Hachuela","6",G25="Honda","2",G25="Honda de Fueste","6",G25="Jabalina","8",G25="Lanza corta","5",G25="Piedra/roca","-",G25="Red","20",G25="Tridente","10"),"")</f>
        <v/>
      </c>
      <c r="AA25" s="254"/>
      <c r="AB25" s="251"/>
      <c r="AC25" s="251"/>
      <c r="AD25" s="251"/>
      <c r="AE25" s="251"/>
      <c r="AF25" s="251"/>
      <c r="AG25" s="251"/>
      <c r="AH25" s="251"/>
      <c r="AI25" s="251"/>
      <c r="AK25" s="242"/>
      <c r="AL25" s="243"/>
      <c r="AM25" s="243"/>
      <c r="AN25" s="243"/>
      <c r="AO25" s="243"/>
      <c r="AP25" s="244"/>
      <c r="AQ25" s="251" t="s">
        <v>329</v>
      </c>
      <c r="AR25" s="251"/>
    </row>
    <row r="26" spans="1:44" ht="15.75" x14ac:dyDescent="0.25">
      <c r="A26" s="28" t="s">
        <v>252</v>
      </c>
      <c r="B26" s="52" t="str">
        <f>IFERROR(B4*_xlfn.IFS(Maestra!G7="X",5,Maestra!G8="X",7,Maestra!G9="X",9)-_xlfn.IFS(Maestra!G7="X",-4,Maestra!G8="X",-6,Maestra!G9="X",-8),"")</f>
        <v/>
      </c>
      <c r="C26" s="48" t="s">
        <v>264</v>
      </c>
      <c r="D26" s="51" t="str">
        <f>IFERROR(B4*_xlfn.IFS(Maestra!G7="X",5,Maestra!G8="X",7,Maestra!G9="X",9),"")</f>
        <v/>
      </c>
      <c r="F26" s="268"/>
      <c r="G26" s="263"/>
      <c r="H26" s="263"/>
      <c r="I26" s="252"/>
      <c r="J26" s="252"/>
      <c r="K26" s="252"/>
      <c r="L26" s="252"/>
      <c r="M26" s="252"/>
      <c r="N26" s="252"/>
      <c r="O26" s="252"/>
      <c r="P26" s="252"/>
      <c r="Q26" s="252"/>
      <c r="R26" s="252"/>
      <c r="S26" s="252"/>
      <c r="T26" s="252"/>
      <c r="U26" s="252"/>
      <c r="V26" s="252"/>
      <c r="AB26" s="149"/>
      <c r="AC26" s="17" t="s">
        <v>338</v>
      </c>
      <c r="AD26" s="96" t="str">
        <f>IFERROR(_xlfn.IFS(AB26="X","1 hora",AB27="X","1 min.",AB28="X","1 asalto",AB29="X","1 acción"),"")</f>
        <v/>
      </c>
      <c r="AE26" s="96" t="str">
        <f>IFERROR(_xlfn.IFS(AB26="X","-",AB27="X","1 hora",AB28="X","1 min.",AB29="X","1 asalto"),"")</f>
        <v/>
      </c>
      <c r="AF26" s="96" t="str">
        <f>IFERROR(_xlfn.IFS(AB26="X","-",AB27="X","-",AB28="X","1 hora",AB29="X","1 min."),"")</f>
        <v/>
      </c>
      <c r="AG26" s="96" t="str">
        <f>IFERROR(_xlfn.IFS(AB26="X","-",AB27="X","-",AB28="X","-",AB29="X","1 hora"),"")</f>
        <v/>
      </c>
      <c r="AH26" s="252"/>
      <c r="AI26" s="252"/>
      <c r="AK26" s="242"/>
      <c r="AL26" s="243"/>
      <c r="AM26" s="243"/>
      <c r="AN26" s="243"/>
      <c r="AO26" s="243"/>
      <c r="AP26" s="244"/>
      <c r="AQ26" s="251"/>
      <c r="AR26" s="251"/>
    </row>
    <row r="27" spans="1:44" ht="15" customHeight="1" x14ac:dyDescent="0.25">
      <c r="F27" s="268" t="s">
        <v>249</v>
      </c>
      <c r="G27" s="263" t="str">
        <f>IFERROR(_xlfn.IFS(Maestra!Y58="D2",Maestra!U58,Maestra!Y59="D2",Maestra!U59,Maestra!Y60="D2",Maestra!U60,Maestra!Y61="D2",Maestra!U61,Maestra!Y62="D2",Maestra!U62,Maestra!Y63="D2",Maestra!U63,Maestra!Y64="D2",Maestra!U64,Maestra!Y65="D2",Maestra!U65,Maestra!Y66="D2",Maestra!U66,Maestra!Y67="D2",Maestra!U67,Maestra!Y68="D2",Maestra!U68,Maestra!Y69="D2",Maestra!U69,Maestra!Y70="D2",Maestra!U70,Maestra!Y71="D2",Maestra!U71,Maestra!Y72="D2",Maestra!U72,Maestra!Y73="D2",Maestra!U73,Maestra!Y74="D2",Maestra!U74,Maestra!Y75="D2",Maestra!U75,Maestra!Y76="D2",Maestra!U76),"")</f>
        <v/>
      </c>
      <c r="H27" s="263"/>
      <c r="I27" s="252" t="str">
        <f>IFERROR(_xlfn.IFS(G27="Arco corto","1d6",G27="Arco Largo","1d8",G27="Arco Recurvado","1d8",G27="Atlatl","-",G27="Ballesta ligera","1d8",G27="Ballesta pesada","1d10",G27="Boleadoras","1d4",G27="Cerbatana","-",G27="Daga","1d4",G27="Dardo","1d4",G27="Disco","1d4+1",G27="Hachuela","1d6",G27="Honda","1d8",G27="Honda de Fueste","2d6",G27="Jabalina","1d8+1",G27="Lanza corta","1d8",G27="Piedra/roca","1d3",G27="Red","-",G27="Tridente","1d8"),"")</f>
        <v/>
      </c>
      <c r="J27" s="252" t="str">
        <f>IFERROR(_xlfn.IFS(G27="Arco corto","S",G27="Arco Largo","S",G27="Arco Recurvado","S",G27="Atlatl","-",G27="Ballesta ligera","N",G27="Ballesta pesada","N",G27="Boleadoras","N",G27="Cerbatana","N",G27="Daga","S",G27="Dardo","S",G27="Disco","S",G27="Hachuela","S",G27="Honda","N",G27="Honda de Fueste","N",G27="Jabalina","S",G27="Lanza corta","S",G27="Piedra/roca","S",G27="Red","N",G27="Tridente","S"),"")</f>
        <v/>
      </c>
      <c r="K27" s="252"/>
      <c r="L27" s="252" t="str">
        <f>IFERROR(_xlfn.IFS(G27="Arco corto","G",G27="Arco Largo","E",G27="Arco Recurvado","E",G27="Atlatl","+1 grado",G27="Ballesta ligera","G",G27="Ballesta pesada","E",G27="Boleadoras","-",G27="Cerbatana","-",G27="Daga","P",G27="Dardo","P",G27="Disco","G",G27="Hachuela","P",G27="Honda","G",G27="Honda de Fueste","D",G27="Jabalina","E",G27="Lanza corta","G",G27="Piedra/roca","P",G27="Red","-",G27="Tridente","G"),"")</f>
        <v/>
      </c>
      <c r="M27" s="252"/>
      <c r="N27" s="252" t="str">
        <f>IFERROR(_xlfn.IFS(G27="Arco corto","15/100/200",G27="Arco Largo","15/125/250",G27="Arco Recurvado","15/125/250",G27="Atlatl","+0/+25/+75",G27="Ballesta ligera","20/100/200",G27="Ballesta pesada","20/150/200",G27="Boleadoras","10/25/30",G27="Cerbatana","10/20/30",G27="Daga","5/10/20",G27="Dardo","5/10/20",G27="Disco","5/20/40",G27="Hachuela","10/20/30",G27="Honda","10/150/300",G27="Honda de Fueste","5/25/50",G27="Jabalina","10/20/50",G27="Lanza corta","10/15/30",G27="Piedra/roca","5/10/20",G27="Red","3/5/10",G27="Tridente","10/15/30"),"")</f>
        <v/>
      </c>
      <c r="O27" s="252"/>
      <c r="P27" s="252" t="str">
        <f>IFERROR(_xlfn.IFS(G27="Arco corto","2",G27="Arco Largo","2",G27="Arco Recurvado","2",G27="Atlatl","1",G27="Ballesta ligera","3",G27="Ballesta pesada","4",G27="Boleadoras","-",G27="Cerbatana","2",G27="Daga","-",G27="Dardo","-",G27="Disco","-",G27="Hachuela","-",G27="Honda","3",G27="Honda de Fueste","4",G27="Jabalina","-",G27="Lanza corta","-",G27="Piedra/roca","-",G27="Red","-",G27="Tridente","-"),"")</f>
        <v/>
      </c>
      <c r="Q27" s="252" t="str">
        <f>IFERROR(_xlfn.IFS(G27="Arco corto","Empalar",G27="Arco Largo","Empalar",G27="Arco Recurvado","Empalar",G27="Atlatl","-",G27="Ballesta ligera","Empalar",G27="Ballesta pesada","Empalar. Hender armadura",G27="Boleadoras","Enredar",G27="Cerbatana","-",G27="Daga","Empalar",G27="Dardo","Empalar",G27="Disco","Aturdir localización",G27="Hachuela","Desangrar",G27="Honda","Aturdir localización",G27="Honda de Fueste","Aturdir localización",G27="Jabalina","Empalar. Inmovilizar escudo.",G27="Lanza corta","Empalar",G27="Piedra/roca","Aturdir localizaciób",G27="Red","Enredar",G27="Tridente","Barbada. Empalar."),"")</f>
        <v/>
      </c>
      <c r="R27" s="252"/>
      <c r="S27" s="252" t="str">
        <f>IFERROR(_xlfn.IFS(G27="Arco corto","P",G27="Arco Largo","P",G27="Arco Recurvado","P",G27="Atlatl","-",G27="Ballesta ligera","P",G27="Ballesta pesada","P",G27="Boleadoras","-",G27="Cerbatana","-",G27="Daga","P",G27="Dardo","P",G27="Disco","-",G27="Hachuela","-",G27="Honda","-",G27="Honda de Fueste","-",G27="Jabalina","M",G27="Lanza corta","M",G27="Piedra/roca","-",G27="Red","-",G27="Tridente","M"),"")</f>
        <v/>
      </c>
      <c r="T27" s="252" t="str">
        <f>IFERROR(LOOKUP(G27,Maestra!$U$58:$U$76,Maestra!$V$58:$V$76),"")</f>
        <v/>
      </c>
      <c r="U27" s="252" t="str">
        <f>IFERROR(_xlfn.IFS(G27="Arco corto","4",G27="Arco Largo","4",G27="Arco Recurvado","4",G27="Atlatl","1",G27="Ballesta ligera","4",G27="Ballesta pesada","4",G27="Boleadoras","2",G27="Cerbatana","1",G27="Daga","6",G27="Dardo","2",G27="Disco","2",G27="Hachuela","4",G27="Honda","1",G27="Honda de Fueste","3",G27="Jabalina","3",G27="Lanza corta","4",G27="Piedra/roca","-",G27="Red","2",G27="Tridente","4"),"")</f>
        <v/>
      </c>
      <c r="V27" s="252" t="str">
        <f>IFERROR(_xlfn.IFS(G27="Arco corto","4",G27="Arco Largo","7",G27="Arco Recurvado","8",G27="Atlatl","4",G27="Ballesta ligera","5",G27="Ballesta pesada","4",G27="Boleadoras","2",G27="Cerbatana","4",G27="Daga","8",G27="Dardo","1",G27="Disco","3",G27="Hachuela","6",G27="Honda","2",G27="Honda de Fueste","6",G27="Jabalina","8",G27="Lanza corta","5",G27="Piedra/roca","-",G27="Red","20",G27="Tridente","10"),"")</f>
        <v/>
      </c>
      <c r="AB27" s="150"/>
      <c r="AC27" s="17" t="s">
        <v>343</v>
      </c>
      <c r="AD27" s="241" t="s">
        <v>325</v>
      </c>
      <c r="AE27" s="251" t="s">
        <v>346</v>
      </c>
      <c r="AF27" s="251"/>
      <c r="AG27" s="251"/>
      <c r="AK27" s="242"/>
      <c r="AL27" s="243"/>
      <c r="AM27" s="243"/>
      <c r="AN27" s="243"/>
      <c r="AO27" s="243"/>
      <c r="AP27" s="244"/>
      <c r="AQ27" s="252">
        <f>ROUND(0.1*T14,0)</f>
        <v>0</v>
      </c>
      <c r="AR27" s="252"/>
    </row>
    <row r="28" spans="1:44" ht="16.5" thickBot="1" x14ac:dyDescent="0.3">
      <c r="A28" s="3" t="s">
        <v>273</v>
      </c>
      <c r="B28" s="73" t="s">
        <v>274</v>
      </c>
      <c r="C28" s="259" t="s">
        <v>285</v>
      </c>
      <c r="D28" s="259"/>
      <c r="F28" s="268"/>
      <c r="G28" s="263"/>
      <c r="H28" s="263"/>
      <c r="I28" s="252"/>
      <c r="J28" s="252"/>
      <c r="K28" s="252"/>
      <c r="L28" s="252"/>
      <c r="M28" s="252"/>
      <c r="N28" s="252"/>
      <c r="O28" s="252"/>
      <c r="P28" s="252"/>
      <c r="Q28" s="252"/>
      <c r="R28" s="252"/>
      <c r="S28" s="252"/>
      <c r="T28" s="252"/>
      <c r="U28" s="252"/>
      <c r="V28" s="252"/>
      <c r="AB28" s="150"/>
      <c r="AC28" s="17" t="s">
        <v>105</v>
      </c>
      <c r="AD28" s="241"/>
      <c r="AE28" s="251"/>
      <c r="AF28" s="251"/>
      <c r="AG28" s="251"/>
      <c r="AK28" s="242"/>
      <c r="AL28" s="243"/>
      <c r="AM28" s="243"/>
      <c r="AN28" s="243"/>
      <c r="AO28" s="243"/>
      <c r="AP28" s="244"/>
      <c r="AQ28" s="64"/>
      <c r="AR28" s="64"/>
    </row>
    <row r="29" spans="1:44" ht="16.5" thickBot="1" x14ac:dyDescent="0.3">
      <c r="A29" s="50" t="s">
        <v>275</v>
      </c>
      <c r="B29" s="146" t="s">
        <v>122</v>
      </c>
      <c r="C29" s="258" t="s">
        <v>264</v>
      </c>
      <c r="D29" s="258"/>
      <c r="F29" s="268" t="s">
        <v>250</v>
      </c>
      <c r="G29" s="263" t="str">
        <f>IFERROR(_xlfn.IFS(Maestra!Y58="D3",Maestra!U58,Maestra!Y59="D3",Maestra!U59,Maestra!Y60="D3",Maestra!U60,Maestra!Y61="D3",Maestra!U61,Maestra!Y62="D3",Maestra!U62,Maestra!Y63="D3",Maestra!U63,Maestra!Y64="D3",Maestra!U64,Maestra!Y65="D3",Maestra!U65,Maestra!Y66="D3",Maestra!U66,Maestra!Y67="D3",Maestra!U67,Maestra!Y68="D3",Maestra!U68,Maestra!Y69="D3",Maestra!U69,Maestra!Y70="D3",Maestra!U70,Maestra!Y71="D3",Maestra!U71,Maestra!Y72="D3",Maestra!U72,Maestra!Y73="D3",Maestra!U73,Maestra!Y74="D3",Maestra!U74,Maestra!Y75="D3",Maestra!U75,Maestra!Y76="D3",Maestra!U76),"")</f>
        <v/>
      </c>
      <c r="H29" s="263"/>
      <c r="I29" s="252" t="str">
        <f>IFERROR(_xlfn.IFS(G29="Arco corto","1d6",G29="Arco Largo","1d8",G29="Arco Recurvado","1d8",G29="Atlatl","-",G29="Ballesta ligera","1d8",G29="Ballesta pesada","1d10",G29="Boleadoras","1d4",G29="Cerbatana","-",G29="Daga","1d4",G29="Dardo","1d4",G29="Disco","1d4+1",G29="Hachuela","1d6",G29="Honda","1d8",G29="Honda de Fueste","2d6",G29="Jabalina","1d8+1",G29="Lanza corta","1d8",G29="Piedra/roca","1d3",G29="Red","-",G29="Tridente","1d8"),"")</f>
        <v/>
      </c>
      <c r="J29" s="252" t="str">
        <f>IFERROR(_xlfn.IFS(G29="Arco corto","S",G29="Arco Largo","S",G29="Arco Recurvado","S",G29="Atlatl","-",G29="Ballesta ligera","N",G29="Ballesta pesada","N",G29="Boleadoras","N",G29="Cerbatana","N",G29="Daga","S",G29="Dardo","S",G29="Disco","S",G29="Hachuela","S",G29="Honda","N",G29="Honda de Fueste","N",G29="Jabalina","S",G29="Lanza corta","S",G29="Piedra/roca","S",G29="Red","N",G29="Tridente","S"),"")</f>
        <v/>
      </c>
      <c r="K29" s="252"/>
      <c r="L29" s="252" t="str">
        <f>IFERROR(_xlfn.IFS(G29="Arco corto","G",G29="Arco Largo","E",G29="Arco Recurvado","E",G29="Atlatl","+1 grado",G29="Ballesta ligera","G",G29="Ballesta pesada","E",G29="Boleadoras","-",G29="Cerbatana","-",G29="Daga","P",G29="Dardo","P",G29="Disco","G",G29="Hachuela","P",G29="Honda","G",G29="Honda de Fueste","D",G29="Jabalina","E",G29="Lanza corta","G",G29="Piedra/roca","P",G29="Red","-",G29="Tridente","G"),"")</f>
        <v/>
      </c>
      <c r="M29" s="252"/>
      <c r="N29" s="252" t="str">
        <f>IFERROR(_xlfn.IFS(G29="Arco corto","15/100/200",G29="Arco Largo","15/125/250",G29="Arco Recurvado","15/125/250",G29="Atlatl","+0/+25/+75",G29="Ballesta ligera","20/100/200",G29="Ballesta pesada","20/150/200",G29="Boleadoras","10/25/30",G29="Cerbatana","10/20/30",G29="Daga","5/10/20",G29="Dardo","5/10/20",G29="Disco","5/20/40",G29="Hachuela","10/20/30",G29="Honda","10/150/300",G29="Honda de Fueste","5/25/50",G29="Jabalina","10/20/50",G29="Lanza corta","10/15/30",G29="Piedra/roca","5/10/20",G29="Red","3/5/10",G29="Tridente","10/15/30"),"")</f>
        <v/>
      </c>
      <c r="O29" s="252"/>
      <c r="P29" s="252" t="str">
        <f>IFERROR(_xlfn.IFS(G29="Arco corto","2",G29="Arco Largo","2",G29="Arco Recurvado","2",G29="Atlatl","1",G29="Ballesta ligera","3",G29="Ballesta pesada","4",G29="Boleadoras","-",G29="Cerbatana","2",G29="Daga","-",G29="Dardo","-",G29="Disco","-",G29="Hachuela","-",G29="Honda","3",G29="Honda de Fueste","4",G29="Jabalina","-",G29="Lanza corta","-",G29="Piedra/roca","-",G29="Red","-",G29="Tridente","-"),"")</f>
        <v/>
      </c>
      <c r="Q29" s="252" t="str">
        <f>IFERROR(_xlfn.IFS(G29="Arco corto","Empalar",G29="Arco Largo","Empalar",G29="Arco Recurvado","Empalar",G29="Atlatl","-",G29="Ballesta ligera","Empalar",G29="Ballesta pesada","Empalar. Hender armadura",G29="Boleadoras","Enredar",G29="Cerbatana","-",G29="Daga","Empalar",G29="Dardo","Empalar",G29="Disco","Aturdir localización",G29="Hachuela","Desangrar",G29="Honda","Aturdir localización",G29="Honda de Fueste","Aturdir localización",G29="Jabalina","Empalar. Inmovilizar escudo.",G29="Lanza corta","Empalar",G29="Piedra/roca","Aturdir localizaciób",G29="Red","Enredar",G29="Tridente","Barbada. Empalar."),"")</f>
        <v/>
      </c>
      <c r="R29" s="252"/>
      <c r="S29" s="252" t="str">
        <f>IFERROR(_xlfn.IFS(G29="Arco corto","P",G29="Arco Largo","P",G29="Arco Recurvado","P",G29="Atlatl","-",G29="Ballesta ligera","P",G29="Ballesta pesada","P",G29="Boleadoras","-",G29="Cerbatana","-",G29="Daga","P",G29="Dardo","P",G29="Disco","-",G29="Hachuela","-",G29="Honda","-",G29="Honda de Fueste","-",G29="Jabalina","M",G29="Lanza corta","M",G29="Piedra/roca","-",G29="Red","-",G29="Tridente","M"),"")</f>
        <v/>
      </c>
      <c r="T29" s="252" t="str">
        <f>IFERROR(LOOKUP(G29,Maestra!$U$58:$U$76,Maestra!$V$58:$V$76),"")</f>
        <v/>
      </c>
      <c r="U29" s="252" t="str">
        <f>IFERROR(_xlfn.IFS(G29="Arco corto","4",G29="Arco Largo","4",G29="Arco Recurvado","4",G29="Atlatl","1",G29="Ballesta ligera","4",G29="Ballesta pesada","4",G29="Boleadoras","2",G29="Cerbatana","1",G29="Daga","6",G29="Dardo","2",G29="Disco","2",G29="Hachuela","4",G29="Honda","1",G29="Honda de Fueste","3",G29="Jabalina","3",G29="Lanza corta","4",G29="Piedra/roca","-",G29="Red","2",G29="Tridente","4"),"")</f>
        <v/>
      </c>
      <c r="V29" s="252" t="str">
        <f>IFERROR(_xlfn.IFS(G29="Arco corto","4",G29="Arco Largo","7",G29="Arco Recurvado","8",G29="Atlatl","4",G29="Ballesta ligera","5",G29="Ballesta pesada","4",G29="Boleadoras","2",G29="Cerbatana","4",G29="Daga","8",G29="Dardo","1",G29="Disco","3",G29="Hachuela","6",G29="Honda","2",G29="Honda de Fueste","6",G29="Jabalina","8",G29="Lanza corta","5",G29="Piedra/roca","-",G29="Red","20",G29="Tridente","10"),"")</f>
        <v/>
      </c>
      <c r="AB29" s="151"/>
      <c r="AC29" s="17" t="s">
        <v>344</v>
      </c>
      <c r="AD29" s="96" t="str">
        <f>IFERROR(_xlfn.IFS(ROUND(R8/20,0)=1,"1d2",ROUND(R8/20,0)=2,"1d4",ROUND(R8/20,0)=3,"1d6",ROUND(R8/20,0)=4,"1d8",ROUND(R8/20,0)=5,"1d100",ROUND(R8/20,0)=6,"2d6",ROUND(R8/20,0)=7,"1d6+1d8",ROUND(R8/20,0)=8,"2d8"),"")</f>
        <v/>
      </c>
      <c r="AE29" s="252">
        <f>IFERROR(ROUND(3*R8*0.1,0),"")</f>
        <v>0</v>
      </c>
      <c r="AF29" s="252"/>
      <c r="AG29" s="252"/>
      <c r="AK29" s="242"/>
      <c r="AL29" s="243"/>
      <c r="AM29" s="243"/>
      <c r="AN29" s="243"/>
      <c r="AO29" s="243"/>
      <c r="AP29" s="244"/>
      <c r="AQ29" s="64"/>
      <c r="AR29" s="64"/>
    </row>
    <row r="30" spans="1:44" ht="14.45" customHeight="1" thickBot="1" x14ac:dyDescent="0.3">
      <c r="A30" s="50" t="s">
        <v>276</v>
      </c>
      <c r="B30" s="147"/>
      <c r="C30" s="258" t="s">
        <v>286</v>
      </c>
      <c r="D30" s="258"/>
      <c r="F30" s="268"/>
      <c r="G30" s="263"/>
      <c r="H30" s="263"/>
      <c r="I30" s="252"/>
      <c r="J30" s="252"/>
      <c r="K30" s="252"/>
      <c r="L30" s="252"/>
      <c r="M30" s="252"/>
      <c r="N30" s="252"/>
      <c r="O30" s="252"/>
      <c r="P30" s="252"/>
      <c r="Q30" s="252"/>
      <c r="R30" s="252"/>
      <c r="S30" s="252"/>
      <c r="T30" s="252"/>
      <c r="U30" s="252"/>
      <c r="V30" s="252"/>
      <c r="AB30" s="61" t="s">
        <v>347</v>
      </c>
      <c r="AK30" s="245"/>
      <c r="AL30" s="246"/>
      <c r="AM30" s="246"/>
      <c r="AN30" s="246"/>
      <c r="AO30" s="246"/>
      <c r="AP30" s="247"/>
    </row>
    <row r="31" spans="1:44" ht="16.899999999999999" customHeight="1" thickBot="1" x14ac:dyDescent="0.3">
      <c r="A31" s="50" t="s">
        <v>277</v>
      </c>
      <c r="B31" s="147"/>
      <c r="C31" s="258" t="s">
        <v>288</v>
      </c>
      <c r="D31" s="258"/>
      <c r="AB31" s="241" t="s">
        <v>2</v>
      </c>
      <c r="AC31" s="241"/>
      <c r="AD31" s="241" t="s">
        <v>348</v>
      </c>
      <c r="AE31" s="241"/>
      <c r="AF31" s="241" t="s">
        <v>349</v>
      </c>
      <c r="AG31" s="241"/>
      <c r="AH31" s="241"/>
      <c r="AK31" s="280" t="s">
        <v>330</v>
      </c>
      <c r="AL31" s="280"/>
      <c r="AM31" s="280" t="s">
        <v>331</v>
      </c>
      <c r="AN31" s="280"/>
      <c r="AO31" s="70" t="s">
        <v>332</v>
      </c>
      <c r="AP31" s="70" t="s">
        <v>309</v>
      </c>
      <c r="AQ31" s="70" t="s">
        <v>356</v>
      </c>
      <c r="AR31" s="70" t="s">
        <v>333</v>
      </c>
    </row>
    <row r="32" spans="1:44" ht="14.45" customHeight="1" thickBot="1" x14ac:dyDescent="0.3">
      <c r="A32" s="50" t="s">
        <v>278</v>
      </c>
      <c r="B32" s="147"/>
      <c r="C32" s="258" t="s">
        <v>287</v>
      </c>
      <c r="D32" s="258"/>
      <c r="G32" s="253" t="s">
        <v>306</v>
      </c>
      <c r="H32" s="253"/>
      <c r="I32" s="253"/>
      <c r="J32" s="41"/>
      <c r="K32" s="41"/>
      <c r="L32" s="41"/>
      <c r="M32" s="41"/>
      <c r="N32" s="41"/>
      <c r="O32" s="41"/>
      <c r="P32" s="41"/>
      <c r="Q32" s="270" t="s">
        <v>307</v>
      </c>
      <c r="R32" s="270"/>
      <c r="S32" s="54"/>
      <c r="T32" s="41"/>
      <c r="U32" s="41"/>
      <c r="V32" s="41"/>
      <c r="AB32" s="250"/>
      <c r="AC32" s="248"/>
      <c r="AD32" s="248"/>
      <c r="AE32" s="248"/>
      <c r="AF32" s="248"/>
      <c r="AG32" s="248"/>
      <c r="AH32" s="249"/>
      <c r="AK32" s="281"/>
      <c r="AL32" s="282"/>
      <c r="AM32" s="279" t="str">
        <f>IF(AK32&lt;&gt;0,1+AK32,"-")</f>
        <v>-</v>
      </c>
      <c r="AN32" s="279"/>
      <c r="AO32" s="69">
        <f>ROUND(B7*(1+AK32),0)</f>
        <v>0</v>
      </c>
      <c r="AP32" s="69">
        <f>1+AK32</f>
        <v>1</v>
      </c>
      <c r="AQ32" s="69" t="str">
        <f>_xlfn.IFS(AK32=0,"toque",AK32=1,B7,AK32=2,B7*5,AK32=3,B7*10,AK32=4,B7*50,AK32=5,B7*100,AK32=6,B7*500,AK32=7,B7*1000,AK32=8,B7*5000,AK32=9,B7*10000,AK32=10,B7*15000,AK32=11,B7*20000,AK32=12,B7*25000,AK32=13,B7*30000,AK32=14,B7*35000,AK32=15,B7*40000,AK32=16,B7*45000)</f>
        <v>toque</v>
      </c>
      <c r="AR32" s="69">
        <f>AK32+1</f>
        <v>1</v>
      </c>
    </row>
    <row r="33" spans="1:44" ht="15.75" x14ac:dyDescent="0.25">
      <c r="A33" s="50" t="s">
        <v>279</v>
      </c>
      <c r="B33" s="147"/>
      <c r="C33" s="258" t="s">
        <v>289</v>
      </c>
      <c r="D33" s="258"/>
      <c r="G33" s="252" t="str">
        <f>IF(Maestra!AC65=0,"",Maestra!AC65)</f>
        <v/>
      </c>
      <c r="H33" s="252"/>
      <c r="I33" s="252"/>
      <c r="J33" s="252" t="str">
        <f>IF(Maestra!AC69=0,"",Maestra!AC69)</f>
        <v/>
      </c>
      <c r="K33" s="252"/>
      <c r="L33" s="252"/>
      <c r="M33" s="252" t="str">
        <f>IF(Maestra!AC73=0,"",Maestra!AC73)</f>
        <v/>
      </c>
      <c r="N33" s="252"/>
      <c r="O33" s="252"/>
      <c r="Q33" s="284"/>
      <c r="R33" s="285"/>
      <c r="S33" s="285"/>
      <c r="T33" s="285"/>
      <c r="U33" s="285"/>
      <c r="V33" s="285"/>
      <c r="W33" s="285"/>
      <c r="X33" s="285"/>
      <c r="Y33" s="286"/>
      <c r="AB33" s="242"/>
      <c r="AC33" s="243"/>
      <c r="AD33" s="243"/>
      <c r="AE33" s="243"/>
      <c r="AF33" s="243"/>
      <c r="AG33" s="243"/>
      <c r="AH33" s="244"/>
    </row>
    <row r="34" spans="1:44" ht="15" customHeight="1" thickBot="1" x14ac:dyDescent="0.3">
      <c r="A34" s="50" t="s">
        <v>280</v>
      </c>
      <c r="B34" s="147"/>
      <c r="C34" s="258" t="s">
        <v>291</v>
      </c>
      <c r="D34" s="258"/>
      <c r="G34" s="252"/>
      <c r="H34" s="252"/>
      <c r="I34" s="252"/>
      <c r="J34" s="252"/>
      <c r="K34" s="252"/>
      <c r="L34" s="252"/>
      <c r="M34" s="252"/>
      <c r="N34" s="252"/>
      <c r="O34" s="252"/>
      <c r="Q34" s="287"/>
      <c r="R34" s="288"/>
      <c r="S34" s="288"/>
      <c r="T34" s="288"/>
      <c r="U34" s="288"/>
      <c r="V34" s="288"/>
      <c r="W34" s="288"/>
      <c r="X34" s="288"/>
      <c r="Y34" s="289"/>
      <c r="AB34" s="245"/>
      <c r="AC34" s="243"/>
      <c r="AD34" s="243"/>
      <c r="AE34" s="243"/>
      <c r="AF34" s="243"/>
      <c r="AG34" s="243"/>
      <c r="AH34" s="244"/>
      <c r="AK34" s="61" t="s">
        <v>314</v>
      </c>
      <c r="AL34" s="274" t="s">
        <v>335</v>
      </c>
      <c r="AM34" s="274"/>
      <c r="AN34" s="187">
        <f>ROUND(0.05*T2,0)</f>
        <v>0</v>
      </c>
    </row>
    <row r="35" spans="1:44" ht="16.5" thickBot="1" x14ac:dyDescent="0.3">
      <c r="A35" s="50" t="s">
        <v>281</v>
      </c>
      <c r="B35" s="147"/>
      <c r="C35" s="258" t="s">
        <v>290</v>
      </c>
      <c r="D35" s="258"/>
      <c r="G35" s="252" t="str">
        <f>IF(Maestra!AC66=0,"",Maestra!AC66)</f>
        <v/>
      </c>
      <c r="H35" s="252"/>
      <c r="I35" s="252"/>
      <c r="J35" s="252" t="str">
        <f>IF(Maestra!AC70=0,"",Maestra!AC70)</f>
        <v/>
      </c>
      <c r="K35" s="252"/>
      <c r="L35" s="252"/>
      <c r="M35" s="252" t="str">
        <f>IF(Maestra!AC74=0,"",Maestra!AC74)</f>
        <v/>
      </c>
      <c r="N35" s="252"/>
      <c r="O35" s="252"/>
      <c r="Q35" s="287"/>
      <c r="R35" s="288"/>
      <c r="S35" s="288"/>
      <c r="T35" s="288"/>
      <c r="U35" s="288"/>
      <c r="V35" s="288"/>
      <c r="W35" s="288"/>
      <c r="X35" s="288"/>
      <c r="Y35" s="289"/>
      <c r="AB35" s="241" t="s">
        <v>307</v>
      </c>
      <c r="AC35" s="242"/>
      <c r="AD35" s="243"/>
      <c r="AE35" s="243"/>
      <c r="AF35" s="243"/>
      <c r="AG35" s="243"/>
      <c r="AH35" s="244"/>
      <c r="AK35" s="63" t="s">
        <v>315</v>
      </c>
      <c r="AL35" s="241" t="s">
        <v>311</v>
      </c>
      <c r="AM35" s="241"/>
      <c r="AN35" s="63" t="s">
        <v>315</v>
      </c>
      <c r="AO35" s="241" t="s">
        <v>311</v>
      </c>
      <c r="AP35" s="241"/>
      <c r="AQ35" s="241" t="s">
        <v>316</v>
      </c>
      <c r="AR35" s="241"/>
    </row>
    <row r="36" spans="1:44" ht="16.5" thickBot="1" x14ac:dyDescent="0.3">
      <c r="A36" s="50" t="s">
        <v>282</v>
      </c>
      <c r="B36" s="147"/>
      <c r="C36" s="258" t="s">
        <v>292</v>
      </c>
      <c r="D36" s="258"/>
      <c r="G36" s="252"/>
      <c r="H36" s="252"/>
      <c r="I36" s="252"/>
      <c r="J36" s="252"/>
      <c r="K36" s="252"/>
      <c r="L36" s="252"/>
      <c r="M36" s="252"/>
      <c r="N36" s="252"/>
      <c r="O36" s="252"/>
      <c r="Q36" s="287"/>
      <c r="R36" s="288"/>
      <c r="S36" s="288"/>
      <c r="T36" s="288"/>
      <c r="U36" s="288"/>
      <c r="V36" s="288"/>
      <c r="W36" s="288"/>
      <c r="X36" s="288"/>
      <c r="Y36" s="289"/>
      <c r="AB36" s="241"/>
      <c r="AC36" s="245"/>
      <c r="AD36" s="246"/>
      <c r="AE36" s="246"/>
      <c r="AF36" s="246"/>
      <c r="AG36" s="246"/>
      <c r="AH36" s="247"/>
      <c r="AJ36" s="275" t="str">
        <f>IF(B22="Sacerdote","X","")</f>
        <v/>
      </c>
      <c r="AK36" s="250"/>
      <c r="AL36" s="248"/>
      <c r="AM36" s="248"/>
      <c r="AN36" s="248"/>
      <c r="AO36" s="248"/>
      <c r="AP36" s="248"/>
      <c r="AQ36" s="248"/>
      <c r="AR36" s="249"/>
    </row>
    <row r="37" spans="1:44" ht="18" customHeight="1" thickBot="1" x14ac:dyDescent="0.3">
      <c r="A37" s="50" t="s">
        <v>283</v>
      </c>
      <c r="B37" s="147"/>
      <c r="C37" s="258" t="s">
        <v>293</v>
      </c>
      <c r="D37" s="258"/>
      <c r="G37" s="252" t="str">
        <f>IF(Maestra!AC67=0,"",Maestra!AC67)</f>
        <v/>
      </c>
      <c r="H37" s="252"/>
      <c r="I37" s="252"/>
      <c r="J37" s="252" t="str">
        <f>IF(Maestra!AC71=0,"",Maestra!AC71)</f>
        <v/>
      </c>
      <c r="K37" s="252"/>
      <c r="L37" s="252"/>
      <c r="M37" s="252" t="str">
        <f>IF(Maestra!AC75=0,"",Maestra!AC75)</f>
        <v/>
      </c>
      <c r="N37" s="252"/>
      <c r="O37" s="252"/>
      <c r="Q37" s="287"/>
      <c r="R37" s="288"/>
      <c r="S37" s="288"/>
      <c r="T37" s="288"/>
      <c r="U37" s="288"/>
      <c r="V37" s="288"/>
      <c r="W37" s="288"/>
      <c r="X37" s="288"/>
      <c r="Y37" s="289"/>
      <c r="AB37" s="241" t="s">
        <v>2</v>
      </c>
      <c r="AC37" s="241"/>
      <c r="AD37" s="241" t="s">
        <v>348</v>
      </c>
      <c r="AE37" s="241"/>
      <c r="AF37" s="241" t="s">
        <v>349</v>
      </c>
      <c r="AG37" s="241"/>
      <c r="AH37" s="241"/>
      <c r="AJ37" s="275"/>
      <c r="AK37" s="242"/>
      <c r="AL37" s="243"/>
      <c r="AM37" s="243"/>
      <c r="AN37" s="243"/>
      <c r="AO37" s="243"/>
      <c r="AP37" s="243"/>
      <c r="AQ37" s="243"/>
      <c r="AR37" s="244"/>
    </row>
    <row r="38" spans="1:44" ht="16.5" thickBot="1" x14ac:dyDescent="0.3">
      <c r="A38" s="50" t="s">
        <v>284</v>
      </c>
      <c r="B38" s="148"/>
      <c r="C38" s="258" t="s">
        <v>264</v>
      </c>
      <c r="D38" s="258"/>
      <c r="G38" s="252"/>
      <c r="H38" s="252"/>
      <c r="I38" s="252"/>
      <c r="J38" s="252"/>
      <c r="K38" s="252"/>
      <c r="L38" s="252"/>
      <c r="M38" s="252"/>
      <c r="N38" s="252"/>
      <c r="O38" s="252"/>
      <c r="Q38" s="287"/>
      <c r="R38" s="288"/>
      <c r="S38" s="288"/>
      <c r="T38" s="288"/>
      <c r="U38" s="288"/>
      <c r="V38" s="288"/>
      <c r="W38" s="288"/>
      <c r="X38" s="288"/>
      <c r="Y38" s="289"/>
      <c r="AB38" s="250"/>
      <c r="AC38" s="248"/>
      <c r="AD38" s="248"/>
      <c r="AE38" s="248"/>
      <c r="AF38" s="248"/>
      <c r="AG38" s="248"/>
      <c r="AH38" s="249"/>
      <c r="AK38" s="242"/>
      <c r="AL38" s="243"/>
      <c r="AM38" s="243"/>
      <c r="AN38" s="243"/>
      <c r="AO38" s="243"/>
      <c r="AP38" s="243"/>
      <c r="AQ38" s="243"/>
      <c r="AR38" s="244"/>
    </row>
    <row r="39" spans="1:44" ht="15.75" thickBot="1" x14ac:dyDescent="0.3">
      <c r="G39" s="252" t="str">
        <f>IF(Maestra!AC68=0,"",Maestra!AC68)</f>
        <v/>
      </c>
      <c r="H39" s="252"/>
      <c r="I39" s="252"/>
      <c r="J39" s="252" t="str">
        <f>IF(Maestra!AC72=0,"",Maestra!AC72)</f>
        <v/>
      </c>
      <c r="K39" s="252"/>
      <c r="L39" s="252"/>
      <c r="M39" s="252" t="str">
        <f>IF(Maestra!AC76=0,"",Maestra!AC76)</f>
        <v/>
      </c>
      <c r="N39" s="252"/>
      <c r="O39" s="252"/>
      <c r="Q39" s="287"/>
      <c r="R39" s="288"/>
      <c r="S39" s="288"/>
      <c r="T39" s="288"/>
      <c r="U39" s="288"/>
      <c r="V39" s="288"/>
      <c r="W39" s="288"/>
      <c r="X39" s="288"/>
      <c r="Y39" s="289"/>
      <c r="AB39" s="242"/>
      <c r="AC39" s="243"/>
      <c r="AD39" s="243"/>
      <c r="AE39" s="243"/>
      <c r="AF39" s="243"/>
      <c r="AG39" s="243"/>
      <c r="AH39" s="244"/>
      <c r="AK39" s="242"/>
      <c r="AL39" s="243"/>
      <c r="AM39" s="243"/>
      <c r="AN39" s="243"/>
      <c r="AO39" s="243"/>
      <c r="AP39" s="243"/>
      <c r="AQ39" s="246"/>
      <c r="AR39" s="247"/>
    </row>
    <row r="40" spans="1:44" ht="14.45" customHeight="1" thickBot="1" x14ac:dyDescent="0.3">
      <c r="G40" s="252"/>
      <c r="H40" s="252"/>
      <c r="I40" s="252"/>
      <c r="J40" s="252"/>
      <c r="K40" s="252"/>
      <c r="L40" s="252"/>
      <c r="M40" s="252"/>
      <c r="N40" s="252"/>
      <c r="O40" s="252"/>
      <c r="Q40" s="287"/>
      <c r="R40" s="288"/>
      <c r="S40" s="288"/>
      <c r="T40" s="288"/>
      <c r="U40" s="288"/>
      <c r="V40" s="288"/>
      <c r="W40" s="288"/>
      <c r="X40" s="288"/>
      <c r="Y40" s="289"/>
      <c r="AB40" s="245"/>
      <c r="AC40" s="243"/>
      <c r="AD40" s="243"/>
      <c r="AE40" s="243"/>
      <c r="AF40" s="243"/>
      <c r="AG40" s="243"/>
      <c r="AH40" s="244"/>
      <c r="AK40" s="242"/>
      <c r="AL40" s="243"/>
      <c r="AM40" s="243"/>
      <c r="AN40" s="243"/>
      <c r="AO40" s="243"/>
      <c r="AP40" s="244"/>
      <c r="AQ40" s="241" t="s">
        <v>334</v>
      </c>
      <c r="AR40" s="241"/>
    </row>
    <row r="41" spans="1:44" x14ac:dyDescent="0.25">
      <c r="Q41" s="287"/>
      <c r="R41" s="288"/>
      <c r="S41" s="288"/>
      <c r="T41" s="288"/>
      <c r="U41" s="288"/>
      <c r="V41" s="288"/>
      <c r="W41" s="288"/>
      <c r="X41" s="288"/>
      <c r="Y41" s="289"/>
      <c r="AB41" s="241" t="s">
        <v>307</v>
      </c>
      <c r="AC41" s="242"/>
      <c r="AD41" s="243"/>
      <c r="AE41" s="243"/>
      <c r="AF41" s="243"/>
      <c r="AG41" s="243"/>
      <c r="AH41" s="244"/>
      <c r="AK41" s="242"/>
      <c r="AL41" s="243"/>
      <c r="AM41" s="243"/>
      <c r="AN41" s="243"/>
      <c r="AO41" s="243"/>
      <c r="AP41" s="244"/>
      <c r="AQ41" s="241"/>
      <c r="AR41" s="241"/>
    </row>
    <row r="42" spans="1:44" ht="15.75" thickBot="1" x14ac:dyDescent="0.3">
      <c r="G42" s="253" t="s">
        <v>357</v>
      </c>
      <c r="H42" s="253"/>
      <c r="I42" s="253"/>
      <c r="Q42" s="287"/>
      <c r="R42" s="288"/>
      <c r="S42" s="288"/>
      <c r="T42" s="288"/>
      <c r="U42" s="288"/>
      <c r="V42" s="288"/>
      <c r="W42" s="288"/>
      <c r="X42" s="288"/>
      <c r="Y42" s="289"/>
      <c r="AB42" s="241"/>
      <c r="AC42" s="245"/>
      <c r="AD42" s="246"/>
      <c r="AE42" s="246"/>
      <c r="AF42" s="246"/>
      <c r="AG42" s="246"/>
      <c r="AH42" s="247"/>
      <c r="AK42" s="242"/>
      <c r="AL42" s="243"/>
      <c r="AM42" s="243"/>
      <c r="AN42" s="243"/>
      <c r="AO42" s="243"/>
      <c r="AP42" s="244"/>
      <c r="AQ42" s="252">
        <f>ROUND(0.1*T2,0)</f>
        <v>0</v>
      </c>
      <c r="AR42" s="252"/>
    </row>
    <row r="43" spans="1:44" ht="14.45" customHeight="1" thickBot="1" x14ac:dyDescent="0.3">
      <c r="B43" s="72"/>
      <c r="C43" s="72"/>
      <c r="D43" s="72"/>
      <c r="E43" s="72"/>
      <c r="F43" s="72"/>
      <c r="G43" s="263" t="s">
        <v>358</v>
      </c>
      <c r="H43" s="263"/>
      <c r="I43" s="263"/>
      <c r="J43" s="263" t="s">
        <v>359</v>
      </c>
      <c r="K43" s="263"/>
      <c r="L43" s="263" t="s">
        <v>360</v>
      </c>
      <c r="M43" s="263"/>
      <c r="N43" s="263" t="s">
        <v>359</v>
      </c>
      <c r="O43" s="263"/>
      <c r="P43" s="72"/>
      <c r="Q43" s="287"/>
      <c r="R43" s="288"/>
      <c r="S43" s="288"/>
      <c r="T43" s="288"/>
      <c r="U43" s="288"/>
      <c r="V43" s="288"/>
      <c r="W43" s="288"/>
      <c r="X43" s="288"/>
      <c r="Y43" s="289"/>
      <c r="AB43" s="241" t="s">
        <v>2</v>
      </c>
      <c r="AC43" s="241"/>
      <c r="AD43" s="241" t="s">
        <v>348</v>
      </c>
      <c r="AE43" s="241"/>
      <c r="AF43" s="241" t="s">
        <v>349</v>
      </c>
      <c r="AG43" s="241"/>
      <c r="AH43" s="241"/>
      <c r="AK43" s="242"/>
      <c r="AL43" s="243"/>
      <c r="AM43" s="243"/>
      <c r="AN43" s="243"/>
      <c r="AO43" s="243"/>
      <c r="AP43" s="244"/>
    </row>
    <row r="44" spans="1:44" x14ac:dyDescent="0.25">
      <c r="B44" s="72"/>
      <c r="C44" s="72"/>
      <c r="D44" s="72"/>
      <c r="E44" s="72"/>
      <c r="F44" s="72"/>
      <c r="G44" s="250"/>
      <c r="H44" s="248"/>
      <c r="I44" s="248"/>
      <c r="J44" s="248"/>
      <c r="K44" s="248"/>
      <c r="L44" s="248"/>
      <c r="M44" s="248"/>
      <c r="N44" s="248"/>
      <c r="O44" s="249"/>
      <c r="P44" s="72"/>
      <c r="Q44" s="287"/>
      <c r="R44" s="288"/>
      <c r="S44" s="288"/>
      <c r="T44" s="288"/>
      <c r="U44" s="288"/>
      <c r="V44" s="288"/>
      <c r="W44" s="288"/>
      <c r="X44" s="288"/>
      <c r="Y44" s="289"/>
      <c r="AB44" s="250"/>
      <c r="AC44" s="248"/>
      <c r="AD44" s="248"/>
      <c r="AE44" s="248"/>
      <c r="AF44" s="248"/>
      <c r="AG44" s="248"/>
      <c r="AH44" s="249"/>
      <c r="AK44" s="242"/>
      <c r="AL44" s="243"/>
      <c r="AM44" s="243"/>
      <c r="AN44" s="243"/>
      <c r="AO44" s="243"/>
      <c r="AP44" s="244"/>
    </row>
    <row r="45" spans="1:44" x14ac:dyDescent="0.25">
      <c r="B45" s="72"/>
      <c r="C45" s="72"/>
      <c r="D45" s="72"/>
      <c r="E45" s="72"/>
      <c r="F45" s="72"/>
      <c r="G45" s="242"/>
      <c r="H45" s="243"/>
      <c r="I45" s="243"/>
      <c r="J45" s="243"/>
      <c r="K45" s="243"/>
      <c r="L45" s="243"/>
      <c r="M45" s="243"/>
      <c r="N45" s="243"/>
      <c r="O45" s="244"/>
      <c r="P45" s="72"/>
      <c r="Q45" s="287"/>
      <c r="R45" s="288"/>
      <c r="S45" s="288"/>
      <c r="T45" s="288"/>
      <c r="U45" s="288"/>
      <c r="V45" s="288"/>
      <c r="W45" s="288"/>
      <c r="X45" s="288"/>
      <c r="Y45" s="289"/>
      <c r="AB45" s="242"/>
      <c r="AC45" s="243"/>
      <c r="AD45" s="243"/>
      <c r="AE45" s="243"/>
      <c r="AF45" s="243"/>
      <c r="AG45" s="243"/>
      <c r="AH45" s="244"/>
      <c r="AK45" s="242"/>
      <c r="AL45" s="243"/>
      <c r="AM45" s="243"/>
      <c r="AN45" s="243"/>
      <c r="AO45" s="243"/>
      <c r="AP45" s="244"/>
    </row>
    <row r="46" spans="1:44" ht="15.75" thickBot="1" x14ac:dyDescent="0.3">
      <c r="B46" s="72"/>
      <c r="C46" s="72"/>
      <c r="D46" s="72"/>
      <c r="E46" s="72"/>
      <c r="F46" s="72"/>
      <c r="G46" s="242"/>
      <c r="H46" s="243"/>
      <c r="I46" s="243"/>
      <c r="J46" s="243"/>
      <c r="K46" s="243"/>
      <c r="L46" s="243"/>
      <c r="M46" s="243"/>
      <c r="N46" s="243"/>
      <c r="O46" s="244"/>
      <c r="P46" s="72"/>
      <c r="Q46" s="287"/>
      <c r="R46" s="288"/>
      <c r="S46" s="288"/>
      <c r="T46" s="288"/>
      <c r="U46" s="288"/>
      <c r="V46" s="288"/>
      <c r="W46" s="288"/>
      <c r="X46" s="288"/>
      <c r="Y46" s="289"/>
      <c r="AB46" s="245"/>
      <c r="AC46" s="243"/>
      <c r="AD46" s="243"/>
      <c r="AE46" s="243"/>
      <c r="AF46" s="243"/>
      <c r="AG46" s="243"/>
      <c r="AH46" s="244"/>
      <c r="AK46" s="242"/>
      <c r="AL46" s="243"/>
      <c r="AM46" s="243"/>
      <c r="AN46" s="243"/>
      <c r="AO46" s="243"/>
      <c r="AP46" s="244"/>
    </row>
    <row r="47" spans="1:44" ht="15.75" thickBot="1" x14ac:dyDescent="0.3">
      <c r="B47" s="72"/>
      <c r="C47" s="72"/>
      <c r="D47" s="72"/>
      <c r="E47" s="72"/>
      <c r="F47" s="72"/>
      <c r="G47" s="242"/>
      <c r="H47" s="243"/>
      <c r="I47" s="243"/>
      <c r="J47" s="243"/>
      <c r="K47" s="243"/>
      <c r="L47" s="243"/>
      <c r="M47" s="243"/>
      <c r="N47" s="243"/>
      <c r="O47" s="244"/>
      <c r="P47" s="72"/>
      <c r="Q47" s="287"/>
      <c r="R47" s="288"/>
      <c r="S47" s="288"/>
      <c r="T47" s="288"/>
      <c r="U47" s="288"/>
      <c r="V47" s="288"/>
      <c r="W47" s="288"/>
      <c r="X47" s="288"/>
      <c r="Y47" s="289"/>
      <c r="AB47" s="241" t="s">
        <v>307</v>
      </c>
      <c r="AC47" s="242"/>
      <c r="AD47" s="243"/>
      <c r="AE47" s="243"/>
      <c r="AF47" s="243"/>
      <c r="AG47" s="243"/>
      <c r="AH47" s="244"/>
      <c r="AK47" s="245"/>
      <c r="AL47" s="246"/>
      <c r="AM47" s="246"/>
      <c r="AN47" s="246"/>
      <c r="AO47" s="246"/>
      <c r="AP47" s="247"/>
    </row>
    <row r="48" spans="1:44" ht="15.75" thickBot="1" x14ac:dyDescent="0.3">
      <c r="G48" s="297"/>
      <c r="H48" s="293"/>
      <c r="I48" s="293"/>
      <c r="J48" s="293"/>
      <c r="K48" s="293"/>
      <c r="L48" s="293"/>
      <c r="M48" s="293"/>
      <c r="N48" s="293"/>
      <c r="O48" s="294"/>
      <c r="Q48" s="287"/>
      <c r="R48" s="288"/>
      <c r="S48" s="288"/>
      <c r="T48" s="288"/>
      <c r="U48" s="288"/>
      <c r="V48" s="288"/>
      <c r="W48" s="288"/>
      <c r="X48" s="288"/>
      <c r="Y48" s="289"/>
      <c r="AB48" s="241"/>
      <c r="AC48" s="245"/>
      <c r="AD48" s="246"/>
      <c r="AE48" s="246"/>
      <c r="AF48" s="246"/>
      <c r="AG48" s="246"/>
      <c r="AH48" s="247"/>
    </row>
    <row r="49" spans="7:34" ht="16.899999999999999" customHeight="1" thickBot="1" x14ac:dyDescent="0.3">
      <c r="G49" s="298"/>
      <c r="H49" s="295"/>
      <c r="I49" s="295"/>
      <c r="J49" s="295"/>
      <c r="K49" s="295"/>
      <c r="L49" s="295"/>
      <c r="M49" s="295"/>
      <c r="N49" s="295"/>
      <c r="O49" s="296"/>
      <c r="Q49" s="290"/>
      <c r="R49" s="291"/>
      <c r="S49" s="291"/>
      <c r="T49" s="291"/>
      <c r="U49" s="291"/>
      <c r="V49" s="291"/>
      <c r="W49" s="291"/>
      <c r="X49" s="291"/>
      <c r="Y49" s="292"/>
      <c r="AB49" s="64"/>
      <c r="AC49" s="64"/>
      <c r="AD49" s="64"/>
      <c r="AE49" s="64"/>
      <c r="AF49" s="64"/>
      <c r="AG49" s="64"/>
      <c r="AH49" s="64"/>
    </row>
    <row r="50" spans="7:34" x14ac:dyDescent="0.25">
      <c r="AB50" s="64"/>
      <c r="AC50" s="64"/>
      <c r="AD50" s="64"/>
      <c r="AE50" s="64"/>
      <c r="AF50" s="64"/>
      <c r="AG50" s="64"/>
      <c r="AH50" s="64"/>
    </row>
    <row r="51" spans="7:34" x14ac:dyDescent="0.25">
      <c r="AB51" s="64"/>
      <c r="AC51" s="64"/>
      <c r="AD51" s="64"/>
      <c r="AE51" s="64"/>
      <c r="AF51" s="64"/>
      <c r="AG51" s="64"/>
      <c r="AH51" s="64"/>
    </row>
    <row r="52" spans="7:34" x14ac:dyDescent="0.25">
      <c r="AB52" s="64"/>
      <c r="AC52" s="64"/>
      <c r="AD52" s="64"/>
      <c r="AE52" s="64"/>
      <c r="AF52" s="64"/>
      <c r="AG52" s="64"/>
      <c r="AH52" s="64"/>
    </row>
    <row r="53" spans="7:34" x14ac:dyDescent="0.25">
      <c r="AB53" s="64"/>
      <c r="AC53" s="64"/>
      <c r="AD53" s="64"/>
      <c r="AE53" s="64"/>
      <c r="AF53" s="64"/>
      <c r="AG53" s="64"/>
      <c r="AH53" s="64"/>
    </row>
    <row r="54" spans="7:34" x14ac:dyDescent="0.25">
      <c r="AB54" s="64"/>
      <c r="AC54" s="64"/>
      <c r="AD54" s="64"/>
      <c r="AE54" s="64"/>
      <c r="AF54" s="64"/>
      <c r="AG54" s="64"/>
      <c r="AH54" s="64"/>
    </row>
  </sheetData>
  <mergeCells count="376">
    <mergeCell ref="Q33:Y49"/>
    <mergeCell ref="N48:O49"/>
    <mergeCell ref="L48:M49"/>
    <mergeCell ref="J48:K49"/>
    <mergeCell ref="G48:I49"/>
    <mergeCell ref="N46:O47"/>
    <mergeCell ref="L46:M47"/>
    <mergeCell ref="J46:K47"/>
    <mergeCell ref="G46:I47"/>
    <mergeCell ref="N44:O45"/>
    <mergeCell ref="L44:M45"/>
    <mergeCell ref="J44:K45"/>
    <mergeCell ref="G44:I45"/>
    <mergeCell ref="N43:O43"/>
    <mergeCell ref="L43:M43"/>
    <mergeCell ref="J43:K43"/>
    <mergeCell ref="G43:I43"/>
    <mergeCell ref="G42:I42"/>
    <mergeCell ref="M33:O34"/>
    <mergeCell ref="J33:L34"/>
    <mergeCell ref="G33:I34"/>
    <mergeCell ref="AK46:AK47"/>
    <mergeCell ref="AK44:AK45"/>
    <mergeCell ref="AK42:AK43"/>
    <mergeCell ref="AK40:AK41"/>
    <mergeCell ref="AO38:AP39"/>
    <mergeCell ref="AN38:AN39"/>
    <mergeCell ref="AL38:AM39"/>
    <mergeCell ref="AK38:AK39"/>
    <mergeCell ref="AO36:AP37"/>
    <mergeCell ref="AN36:AN37"/>
    <mergeCell ref="AL36:AM37"/>
    <mergeCell ref="AK36:AK37"/>
    <mergeCell ref="AQ18:AR18"/>
    <mergeCell ref="AO18:AP18"/>
    <mergeCell ref="AL18:AM18"/>
    <mergeCell ref="AL17:AM17"/>
    <mergeCell ref="AO46:AP47"/>
    <mergeCell ref="AO44:AP45"/>
    <mergeCell ref="AO42:AP43"/>
    <mergeCell ref="AO40:AP41"/>
    <mergeCell ref="AN46:AN47"/>
    <mergeCell ref="AN44:AN45"/>
    <mergeCell ref="AN42:AN43"/>
    <mergeCell ref="AN40:AN41"/>
    <mergeCell ref="AL46:AM47"/>
    <mergeCell ref="AL44:AM45"/>
    <mergeCell ref="AL42:AM43"/>
    <mergeCell ref="AL40:AM41"/>
    <mergeCell ref="AQ39:AR39"/>
    <mergeCell ref="AQ38:AR38"/>
    <mergeCell ref="AQ37:AR37"/>
    <mergeCell ref="AQ36:AR36"/>
    <mergeCell ref="AQ35:AR35"/>
    <mergeCell ref="AO35:AP35"/>
    <mergeCell ref="AL35:AM35"/>
    <mergeCell ref="AL34:AM34"/>
    <mergeCell ref="AO19:AP20"/>
    <mergeCell ref="AN19:AN20"/>
    <mergeCell ref="AL29:AM30"/>
    <mergeCell ref="AL27:AM28"/>
    <mergeCell ref="AL25:AM26"/>
    <mergeCell ref="AL23:AM24"/>
    <mergeCell ref="AQ24:AR24"/>
    <mergeCell ref="AQ23:AR23"/>
    <mergeCell ref="AQ22:AR22"/>
    <mergeCell ref="AQ21:AR21"/>
    <mergeCell ref="AQ20:AR20"/>
    <mergeCell ref="AQ19:AR19"/>
    <mergeCell ref="AO29:AP30"/>
    <mergeCell ref="AN29:AN30"/>
    <mergeCell ref="AO27:AP28"/>
    <mergeCell ref="AN27:AN28"/>
    <mergeCell ref="AO25:AP26"/>
    <mergeCell ref="AN25:AN26"/>
    <mergeCell ref="AO23:AP24"/>
    <mergeCell ref="AN23:AN24"/>
    <mergeCell ref="AO21:AP22"/>
    <mergeCell ref="AN21:AN22"/>
    <mergeCell ref="AL6:AM7"/>
    <mergeCell ref="AL4:AM5"/>
    <mergeCell ref="AK8:AK9"/>
    <mergeCell ref="AK6:AK7"/>
    <mergeCell ref="AK4:AK5"/>
    <mergeCell ref="AL2:AM2"/>
    <mergeCell ref="AM32:AN32"/>
    <mergeCell ref="AM31:AN31"/>
    <mergeCell ref="AK32:AL32"/>
    <mergeCell ref="AK31:AL31"/>
    <mergeCell ref="AF31:AH31"/>
    <mergeCell ref="AD31:AE31"/>
    <mergeCell ref="AB31:AC31"/>
    <mergeCell ref="AQ3:AR3"/>
    <mergeCell ref="AQ14:AR14"/>
    <mergeCell ref="AQ11:AR13"/>
    <mergeCell ref="AQ10:AR10"/>
    <mergeCell ref="AQ8:AR9"/>
    <mergeCell ref="AQ7:AR7"/>
    <mergeCell ref="AQ6:AR6"/>
    <mergeCell ref="AQ5:AR5"/>
    <mergeCell ref="AQ4:AR4"/>
    <mergeCell ref="AO3:AP3"/>
    <mergeCell ref="AL3:AM3"/>
    <mergeCell ref="AO14:AP15"/>
    <mergeCell ref="AO12:AP13"/>
    <mergeCell ref="AO10:AP11"/>
    <mergeCell ref="AO8:AP9"/>
    <mergeCell ref="AO6:AP7"/>
    <mergeCell ref="AO4:AP5"/>
    <mergeCell ref="AN14:AN15"/>
    <mergeCell ref="AN12:AN13"/>
    <mergeCell ref="AN10:AN11"/>
    <mergeCell ref="AN8:AN9"/>
    <mergeCell ref="AC35:AH36"/>
    <mergeCell ref="AF32:AH34"/>
    <mergeCell ref="AD32:AE34"/>
    <mergeCell ref="AB32:AC34"/>
    <mergeCell ref="AB35:AB36"/>
    <mergeCell ref="AF43:AH43"/>
    <mergeCell ref="AD43:AE43"/>
    <mergeCell ref="AB43:AC43"/>
    <mergeCell ref="AF37:AH37"/>
    <mergeCell ref="AD37:AE37"/>
    <mergeCell ref="AB37:AC37"/>
    <mergeCell ref="AE3:AH3"/>
    <mergeCell ref="AC14:AC15"/>
    <mergeCell ref="AC12:AC13"/>
    <mergeCell ref="AC10:AC11"/>
    <mergeCell ref="AC8:AC9"/>
    <mergeCell ref="AD20:AD21"/>
    <mergeCell ref="AD18:AD19"/>
    <mergeCell ref="AD16:AD17"/>
    <mergeCell ref="AD14:AD15"/>
    <mergeCell ref="AD12:AD13"/>
    <mergeCell ref="AD10:AD11"/>
    <mergeCell ref="AD8:AD9"/>
    <mergeCell ref="AD6:AD7"/>
    <mergeCell ref="AC6:AC7"/>
    <mergeCell ref="AD4:AD5"/>
    <mergeCell ref="AE16:AH17"/>
    <mergeCell ref="AJ4:AJ5"/>
    <mergeCell ref="AJ36:AJ37"/>
    <mergeCell ref="AQ40:AR41"/>
    <mergeCell ref="AQ42:AR42"/>
    <mergeCell ref="AJ19:AJ20"/>
    <mergeCell ref="AL21:AM22"/>
    <mergeCell ref="AL19:AM20"/>
    <mergeCell ref="AK29:AK30"/>
    <mergeCell ref="AK27:AK28"/>
    <mergeCell ref="AK25:AK26"/>
    <mergeCell ref="AK23:AK24"/>
    <mergeCell ref="AK21:AK22"/>
    <mergeCell ref="AK19:AK20"/>
    <mergeCell ref="AQ27:AR27"/>
    <mergeCell ref="AQ25:AR26"/>
    <mergeCell ref="AK14:AK15"/>
    <mergeCell ref="AK12:AK13"/>
    <mergeCell ref="AK10:AK11"/>
    <mergeCell ref="AN6:AN7"/>
    <mergeCell ref="AN4:AN5"/>
    <mergeCell ref="AL14:AM15"/>
    <mergeCell ref="AL12:AM13"/>
    <mergeCell ref="AL10:AM11"/>
    <mergeCell ref="AL8:AM9"/>
    <mergeCell ref="AH24:AI25"/>
    <mergeCell ref="AH26:AI26"/>
    <mergeCell ref="AC2:AD2"/>
    <mergeCell ref="AC4:AC5"/>
    <mergeCell ref="AB4:AB5"/>
    <mergeCell ref="AE14:AH15"/>
    <mergeCell ref="AE12:AH13"/>
    <mergeCell ref="AE10:AH11"/>
    <mergeCell ref="AE8:AH9"/>
    <mergeCell ref="AE6:AH7"/>
    <mergeCell ref="AE4:AH5"/>
    <mergeCell ref="AB14:AB15"/>
    <mergeCell ref="AB12:AB13"/>
    <mergeCell ref="AB10:AB11"/>
    <mergeCell ref="AB8:AB9"/>
    <mergeCell ref="AB6:AB7"/>
    <mergeCell ref="AC20:AC21"/>
    <mergeCell ref="AC18:AC19"/>
    <mergeCell ref="AC16:AC17"/>
    <mergeCell ref="AB20:AB21"/>
    <mergeCell ref="AB18:AB19"/>
    <mergeCell ref="AB16:AB17"/>
    <mergeCell ref="AE20:AH21"/>
    <mergeCell ref="AE18:AH19"/>
    <mergeCell ref="AA4:AA5"/>
    <mergeCell ref="M39:O40"/>
    <mergeCell ref="J39:L40"/>
    <mergeCell ref="G39:I40"/>
    <mergeCell ref="M37:O38"/>
    <mergeCell ref="J37:L38"/>
    <mergeCell ref="G37:I38"/>
    <mergeCell ref="M35:O36"/>
    <mergeCell ref="J35:L36"/>
    <mergeCell ref="G35:I36"/>
    <mergeCell ref="Q32:R32"/>
    <mergeCell ref="L24:M24"/>
    <mergeCell ref="X22:Y22"/>
    <mergeCell ref="V19:W19"/>
    <mergeCell ref="V20:W20"/>
    <mergeCell ref="V22:W22"/>
    <mergeCell ref="V21:W21"/>
    <mergeCell ref="G32:I32"/>
    <mergeCell ref="R18:S19"/>
    <mergeCell ref="Q18:Q19"/>
    <mergeCell ref="P18:P19"/>
    <mergeCell ref="L27:M28"/>
    <mergeCell ref="Q27:R28"/>
    <mergeCell ref="Q25:R26"/>
    <mergeCell ref="B21:D21"/>
    <mergeCell ref="B18:D18"/>
    <mergeCell ref="G20:H21"/>
    <mergeCell ref="F29:F30"/>
    <mergeCell ref="F27:F28"/>
    <mergeCell ref="F25:F26"/>
    <mergeCell ref="F22:F23"/>
    <mergeCell ref="F20:F21"/>
    <mergeCell ref="K22:L23"/>
    <mergeCell ref="F18:F19"/>
    <mergeCell ref="B22:D22"/>
    <mergeCell ref="G29:H30"/>
    <mergeCell ref="G27:H28"/>
    <mergeCell ref="L25:M26"/>
    <mergeCell ref="J25:K26"/>
    <mergeCell ref="I25:I26"/>
    <mergeCell ref="G24:H24"/>
    <mergeCell ref="I18:I19"/>
    <mergeCell ref="G18:H19"/>
    <mergeCell ref="J29:K30"/>
    <mergeCell ref="J27:K28"/>
    <mergeCell ref="I29:I30"/>
    <mergeCell ref="I27:I28"/>
    <mergeCell ref="G22:H23"/>
    <mergeCell ref="Q20:Q21"/>
    <mergeCell ref="P29:P30"/>
    <mergeCell ref="P27:P28"/>
    <mergeCell ref="P25:P26"/>
    <mergeCell ref="N29:O30"/>
    <mergeCell ref="N27:O28"/>
    <mergeCell ref="Q24:R24"/>
    <mergeCell ref="N24:O24"/>
    <mergeCell ref="R20:S21"/>
    <mergeCell ref="Q22:Q23"/>
    <mergeCell ref="P22:P23"/>
    <mergeCell ref="O22:O23"/>
    <mergeCell ref="M22:N23"/>
    <mergeCell ref="R22:S23"/>
    <mergeCell ref="N25:O26"/>
    <mergeCell ref="Q29:R30"/>
    <mergeCell ref="U2:W2"/>
    <mergeCell ref="U3:W3"/>
    <mergeCell ref="V29:V30"/>
    <mergeCell ref="U29:U30"/>
    <mergeCell ref="V27:V28"/>
    <mergeCell ref="U27:U28"/>
    <mergeCell ref="V25:V26"/>
    <mergeCell ref="U25:U26"/>
    <mergeCell ref="T29:T30"/>
    <mergeCell ref="T27:T28"/>
    <mergeCell ref="U15:W15"/>
    <mergeCell ref="U10:W10"/>
    <mergeCell ref="U9:W9"/>
    <mergeCell ref="U8:W8"/>
    <mergeCell ref="U6:W6"/>
    <mergeCell ref="U4:W4"/>
    <mergeCell ref="U5:W5"/>
    <mergeCell ref="U14:W14"/>
    <mergeCell ref="U13:W13"/>
    <mergeCell ref="U12:W12"/>
    <mergeCell ref="U11:W11"/>
    <mergeCell ref="U7:W7"/>
    <mergeCell ref="T25:T26"/>
    <mergeCell ref="G25:H26"/>
    <mergeCell ref="L29:M30"/>
    <mergeCell ref="J22:J23"/>
    <mergeCell ref="O18:O19"/>
    <mergeCell ref="M18:N19"/>
    <mergeCell ref="K18:L19"/>
    <mergeCell ref="J18:J19"/>
    <mergeCell ref="P20:P21"/>
    <mergeCell ref="K1:M1"/>
    <mergeCell ref="K13:M13"/>
    <mergeCell ref="K12:M12"/>
    <mergeCell ref="K4:M4"/>
    <mergeCell ref="K3:M3"/>
    <mergeCell ref="K2:M2"/>
    <mergeCell ref="K16:M16"/>
    <mergeCell ref="K15:M15"/>
    <mergeCell ref="K14:M14"/>
    <mergeCell ref="K10:M10"/>
    <mergeCell ref="K9:M9"/>
    <mergeCell ref="K8:M8"/>
    <mergeCell ref="G1:I1"/>
    <mergeCell ref="G2:I2"/>
    <mergeCell ref="G11:I11"/>
    <mergeCell ref="G10:I10"/>
    <mergeCell ref="P1:Q1"/>
    <mergeCell ref="P4:Q4"/>
    <mergeCell ref="P3:Q3"/>
    <mergeCell ref="P2:Q2"/>
    <mergeCell ref="P8:Q8"/>
    <mergeCell ref="P7:Q7"/>
    <mergeCell ref="P6:Q6"/>
    <mergeCell ref="G8:I8"/>
    <mergeCell ref="G7:I7"/>
    <mergeCell ref="G5:I5"/>
    <mergeCell ref="G4:I4"/>
    <mergeCell ref="G3:I3"/>
    <mergeCell ref="K7:M7"/>
    <mergeCell ref="K6:M6"/>
    <mergeCell ref="K5:M5"/>
    <mergeCell ref="P5:Q5"/>
    <mergeCell ref="R17:S17"/>
    <mergeCell ref="M17:N17"/>
    <mergeCell ref="K17:L17"/>
    <mergeCell ref="P14:Q14"/>
    <mergeCell ref="P13:Q13"/>
    <mergeCell ref="P12:Q12"/>
    <mergeCell ref="P16:Q16"/>
    <mergeCell ref="G9:I9"/>
    <mergeCell ref="G6:I6"/>
    <mergeCell ref="G13:I13"/>
    <mergeCell ref="G12:I12"/>
    <mergeCell ref="K11:M11"/>
    <mergeCell ref="P11:Q11"/>
    <mergeCell ref="P10:Q10"/>
    <mergeCell ref="P9:Q9"/>
    <mergeCell ref="J24:K24"/>
    <mergeCell ref="AA24:AA25"/>
    <mergeCell ref="G14:I14"/>
    <mergeCell ref="P15:Q15"/>
    <mergeCell ref="B23:D23"/>
    <mergeCell ref="B20:D20"/>
    <mergeCell ref="C38:D38"/>
    <mergeCell ref="C37:D37"/>
    <mergeCell ref="C36:D36"/>
    <mergeCell ref="C35:D35"/>
    <mergeCell ref="C34:D34"/>
    <mergeCell ref="C33:D33"/>
    <mergeCell ref="C32:D32"/>
    <mergeCell ref="C31:D31"/>
    <mergeCell ref="C30:D30"/>
    <mergeCell ref="C29:D29"/>
    <mergeCell ref="C28:D28"/>
    <mergeCell ref="G17:H17"/>
    <mergeCell ref="O20:O21"/>
    <mergeCell ref="M20:N21"/>
    <mergeCell ref="K20:L21"/>
    <mergeCell ref="J20:J21"/>
    <mergeCell ref="I20:I21"/>
    <mergeCell ref="I22:I23"/>
    <mergeCell ref="AF24:AF25"/>
    <mergeCell ref="AE24:AE25"/>
    <mergeCell ref="AD24:AD25"/>
    <mergeCell ref="AC24:AC25"/>
    <mergeCell ref="AB24:AB25"/>
    <mergeCell ref="AG24:AG25"/>
    <mergeCell ref="AE29:AG29"/>
    <mergeCell ref="AE27:AG28"/>
    <mergeCell ref="S29:S30"/>
    <mergeCell ref="S27:S28"/>
    <mergeCell ref="S25:S26"/>
    <mergeCell ref="AD27:AD28"/>
    <mergeCell ref="AB47:AB48"/>
    <mergeCell ref="AC47:AH48"/>
    <mergeCell ref="AF44:AH46"/>
    <mergeCell ref="AD44:AE46"/>
    <mergeCell ref="AB44:AC46"/>
    <mergeCell ref="AC41:AH42"/>
    <mergeCell ref="AB41:AB42"/>
    <mergeCell ref="AF38:AH40"/>
    <mergeCell ref="AD38:AE40"/>
    <mergeCell ref="AB38:AC40"/>
  </mergeCells>
  <pageMargins left="0.7" right="0.59970238095238093" top="0.75" bottom="0.75" header="0.3" footer="0.3"/>
  <pageSetup paperSize="27682" scale="65" fitToWidth="0" fitToHeight="0" orientation="landscape" horizontalDpi="4294967294" verticalDpi="300" r:id="rId1"/>
  <headerFooter>
    <oddHeader>&amp;C&amp;"-,Negrita"&amp;16Ficha de personaje para Mythras</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969E1-2042-40A7-A43A-D3BC9DC57833}">
  <dimension ref="A2:U60"/>
  <sheetViews>
    <sheetView zoomScale="90" zoomScaleNormal="90" workbookViewId="0">
      <selection activeCell="M24" sqref="M24"/>
    </sheetView>
  </sheetViews>
  <sheetFormatPr baseColWidth="10" defaultRowHeight="15" x14ac:dyDescent="0.25"/>
  <cols>
    <col min="1" max="1" width="19.140625" customWidth="1"/>
    <col min="2" max="2" width="12.28515625" customWidth="1"/>
    <col min="3" max="3" width="17.140625" customWidth="1"/>
    <col min="4" max="4" width="6.140625" customWidth="1"/>
    <col min="5" max="5" width="13.42578125" customWidth="1"/>
    <col min="6" max="6" width="3.42578125" customWidth="1"/>
    <col min="7" max="7" width="15.5703125" customWidth="1"/>
    <col min="9" max="9" width="11.140625" customWidth="1"/>
    <col min="11" max="11" width="17.28515625" customWidth="1"/>
    <col min="12" max="12" width="10.7109375" customWidth="1"/>
    <col min="13" max="13" width="13.7109375" customWidth="1"/>
    <col min="15" max="15" width="4.140625" customWidth="1"/>
    <col min="16" max="16" width="8.85546875" customWidth="1"/>
    <col min="17" max="17" width="14.140625" customWidth="1"/>
    <col min="18" max="18" width="9.28515625" customWidth="1"/>
    <col min="19" max="19" width="15.42578125" customWidth="1"/>
    <col min="20" max="20" width="8.28515625" customWidth="1"/>
    <col min="21" max="21" width="14.28515625" customWidth="1"/>
  </cols>
  <sheetData>
    <row r="2" spans="1:21" ht="16.899999999999999" customHeight="1" thickBot="1" x14ac:dyDescent="0.3">
      <c r="A2" s="2" t="s">
        <v>2</v>
      </c>
      <c r="B2" s="191" t="s">
        <v>3</v>
      </c>
      <c r="C2" s="191" t="s">
        <v>5</v>
      </c>
      <c r="E2" s="300" t="s">
        <v>362</v>
      </c>
      <c r="G2" s="83" t="s">
        <v>348</v>
      </c>
      <c r="I2" s="86" t="s">
        <v>361</v>
      </c>
      <c r="K2" s="83" t="s">
        <v>348</v>
      </c>
      <c r="M2" s="87" t="s">
        <v>361</v>
      </c>
      <c r="P2" s="81" t="s">
        <v>438</v>
      </c>
      <c r="R2" s="81" t="s">
        <v>439</v>
      </c>
      <c r="T2" s="81" t="s">
        <v>439</v>
      </c>
    </row>
    <row r="3" spans="1:21" ht="15.6" customHeight="1" thickBot="1" x14ac:dyDescent="0.3">
      <c r="A3" s="91" t="s">
        <v>15</v>
      </c>
      <c r="B3" s="152"/>
      <c r="C3" s="153"/>
      <c r="E3" s="300"/>
      <c r="G3" s="83" t="s">
        <v>363</v>
      </c>
      <c r="H3" s="83" t="s">
        <v>7</v>
      </c>
      <c r="I3" s="87" t="s">
        <v>364</v>
      </c>
      <c r="J3" s="83" t="s">
        <v>13</v>
      </c>
      <c r="K3" s="83" t="s">
        <v>363</v>
      </c>
      <c r="L3" s="83" t="s">
        <v>7</v>
      </c>
      <c r="M3" s="87" t="s">
        <v>364</v>
      </c>
      <c r="N3" s="83" t="s">
        <v>13</v>
      </c>
      <c r="P3" s="81" t="s">
        <v>437</v>
      </c>
      <c r="Q3" s="81" t="s">
        <v>150</v>
      </c>
      <c r="R3" s="81" t="s">
        <v>437</v>
      </c>
      <c r="S3" s="81" t="s">
        <v>150</v>
      </c>
      <c r="T3" s="81" t="s">
        <v>437</v>
      </c>
      <c r="U3" s="81" t="s">
        <v>150</v>
      </c>
    </row>
    <row r="4" spans="1:21" ht="15.6" customHeight="1" x14ac:dyDescent="0.25">
      <c r="A4" s="91" t="s">
        <v>18</v>
      </c>
      <c r="B4" s="154"/>
      <c r="C4" s="155"/>
      <c r="E4" s="92">
        <f>SUM(B3:B9)</f>
        <v>0</v>
      </c>
      <c r="G4" s="84" t="s">
        <v>16</v>
      </c>
      <c r="H4" s="93">
        <f>C4*2</f>
        <v>0</v>
      </c>
      <c r="I4" s="174"/>
      <c r="J4" s="93">
        <f t="shared" ref="J4:J16" si="0">H4+I4</f>
        <v>0</v>
      </c>
      <c r="K4" s="84" t="s">
        <v>55</v>
      </c>
      <c r="L4" s="93">
        <f>C3+C5</f>
        <v>0</v>
      </c>
      <c r="M4" s="174"/>
      <c r="N4" s="93">
        <f t="shared" ref="N4:N16" si="1">L4+M4</f>
        <v>0</v>
      </c>
      <c r="P4" s="158"/>
      <c r="Q4" s="78" t="s">
        <v>365</v>
      </c>
      <c r="R4" s="160"/>
      <c r="S4" s="78" t="s">
        <v>394</v>
      </c>
      <c r="T4" s="310"/>
      <c r="U4" s="223" t="s">
        <v>376</v>
      </c>
    </row>
    <row r="5" spans="1:21" ht="15" customHeight="1" x14ac:dyDescent="0.25">
      <c r="A5" s="91" t="s">
        <v>21</v>
      </c>
      <c r="B5" s="154"/>
      <c r="C5" s="155"/>
      <c r="E5" s="300" t="s">
        <v>436</v>
      </c>
      <c r="G5" s="84" t="s">
        <v>19</v>
      </c>
      <c r="H5" s="93">
        <f>C3+C6</f>
        <v>0</v>
      </c>
      <c r="I5" s="175"/>
      <c r="J5" s="93">
        <f t="shared" si="0"/>
        <v>0</v>
      </c>
      <c r="K5" s="84" t="s">
        <v>57</v>
      </c>
      <c r="L5" s="93">
        <f>C4+C3</f>
        <v>0</v>
      </c>
      <c r="M5" s="175"/>
      <c r="N5" s="93">
        <f t="shared" si="1"/>
        <v>0</v>
      </c>
      <c r="P5" s="159"/>
      <c r="Q5" s="78" t="s">
        <v>367</v>
      </c>
      <c r="R5" s="161"/>
      <c r="S5" s="78" t="s">
        <v>398</v>
      </c>
      <c r="T5" s="304"/>
      <c r="U5" s="223"/>
    </row>
    <row r="6" spans="1:21" ht="15.75" x14ac:dyDescent="0.25">
      <c r="A6" s="91" t="s">
        <v>24</v>
      </c>
      <c r="B6" s="154"/>
      <c r="C6" s="155"/>
      <c r="E6" s="300"/>
      <c r="G6" s="84" t="s">
        <v>22</v>
      </c>
      <c r="H6" s="93">
        <f>C6+C9</f>
        <v>0</v>
      </c>
      <c r="I6" s="175"/>
      <c r="J6" s="93">
        <f t="shared" si="0"/>
        <v>0</v>
      </c>
      <c r="K6" s="84" t="s">
        <v>59</v>
      </c>
      <c r="L6" s="93">
        <f>C6+C8</f>
        <v>0</v>
      </c>
      <c r="M6" s="175"/>
      <c r="N6" s="93">
        <f t="shared" si="1"/>
        <v>0</v>
      </c>
      <c r="P6" s="159"/>
      <c r="Q6" s="78" t="s">
        <v>369</v>
      </c>
      <c r="R6" s="161"/>
      <c r="S6" s="78" t="s">
        <v>406</v>
      </c>
      <c r="T6" s="161"/>
      <c r="U6" s="78" t="s">
        <v>379</v>
      </c>
    </row>
    <row r="7" spans="1:21" ht="15.6" customHeight="1" x14ac:dyDescent="0.25">
      <c r="A7" s="91" t="s">
        <v>26</v>
      </c>
      <c r="B7" s="154"/>
      <c r="C7" s="155"/>
      <c r="E7" s="92">
        <f>SUM(S26:S33,M4:M16,I4:I16)</f>
        <v>0</v>
      </c>
      <c r="G7" s="84" t="s">
        <v>25</v>
      </c>
      <c r="H7" s="93">
        <f>C9+C8</f>
        <v>0</v>
      </c>
      <c r="I7" s="175"/>
      <c r="J7" s="93">
        <f t="shared" si="0"/>
        <v>0</v>
      </c>
      <c r="K7" s="84" t="s">
        <v>61</v>
      </c>
      <c r="L7" s="93">
        <f>C3+C6</f>
        <v>0</v>
      </c>
      <c r="M7" s="175"/>
      <c r="N7" s="93">
        <f t="shared" si="1"/>
        <v>0</v>
      </c>
      <c r="P7" s="304"/>
      <c r="Q7" s="223" t="s">
        <v>371</v>
      </c>
      <c r="R7" s="161"/>
      <c r="S7" s="78" t="s">
        <v>412</v>
      </c>
      <c r="T7" s="161"/>
      <c r="U7" s="78" t="s">
        <v>382</v>
      </c>
    </row>
    <row r="8" spans="1:21" ht="16.149999999999999" customHeight="1" x14ac:dyDescent="0.25">
      <c r="A8" s="91" t="s">
        <v>29</v>
      </c>
      <c r="B8" s="154"/>
      <c r="C8" s="155"/>
      <c r="E8" s="299" t="s">
        <v>82</v>
      </c>
      <c r="G8" s="84" t="s">
        <v>27</v>
      </c>
      <c r="H8" s="93">
        <f>C6+C8</f>
        <v>0</v>
      </c>
      <c r="I8" s="175"/>
      <c r="J8" s="93">
        <f t="shared" si="0"/>
        <v>0</v>
      </c>
      <c r="K8" s="84" t="s">
        <v>64</v>
      </c>
      <c r="L8" s="93">
        <f>C11+C8</f>
        <v>0</v>
      </c>
      <c r="M8" s="175"/>
      <c r="N8" s="93">
        <f t="shared" si="1"/>
        <v>0</v>
      </c>
      <c r="P8" s="304"/>
      <c r="Q8" s="223"/>
      <c r="R8" s="304"/>
      <c r="S8" s="223" t="s">
        <v>415</v>
      </c>
      <c r="T8" s="161"/>
      <c r="U8" s="78" t="s">
        <v>385</v>
      </c>
    </row>
    <row r="9" spans="1:21" x14ac:dyDescent="0.25">
      <c r="A9" s="91" t="s">
        <v>32</v>
      </c>
      <c r="B9" s="154"/>
      <c r="C9" s="155"/>
      <c r="E9" s="299"/>
      <c r="G9" s="84" t="s">
        <v>30</v>
      </c>
      <c r="H9" s="93">
        <f>C7*2</f>
        <v>0</v>
      </c>
      <c r="I9" s="175"/>
      <c r="J9" s="93">
        <f t="shared" si="0"/>
        <v>0</v>
      </c>
      <c r="K9" s="84" t="s">
        <v>66</v>
      </c>
      <c r="L9" s="93">
        <f>C7+C8</f>
        <v>0</v>
      </c>
      <c r="M9" s="175"/>
      <c r="N9" s="93">
        <f t="shared" si="1"/>
        <v>0</v>
      </c>
      <c r="P9" s="304"/>
      <c r="Q9" s="223" t="s">
        <v>373</v>
      </c>
      <c r="R9" s="304"/>
      <c r="S9" s="223"/>
      <c r="T9" s="161"/>
      <c r="U9" s="78" t="s">
        <v>387</v>
      </c>
    </row>
    <row r="10" spans="1:21" ht="15.6" customHeight="1" thickBot="1" x14ac:dyDescent="0.3">
      <c r="A10" s="91" t="s">
        <v>380</v>
      </c>
      <c r="B10" s="156"/>
      <c r="C10" s="157"/>
      <c r="E10" s="90">
        <f>C8</f>
        <v>0</v>
      </c>
      <c r="G10" s="84" t="s">
        <v>33</v>
      </c>
      <c r="H10" s="93">
        <f>C7*2+40</f>
        <v>40</v>
      </c>
      <c r="I10" s="175"/>
      <c r="J10" s="93">
        <f t="shared" si="0"/>
        <v>40</v>
      </c>
      <c r="K10" s="84" t="s">
        <v>69</v>
      </c>
      <c r="L10" s="93">
        <f>C6+C7</f>
        <v>0</v>
      </c>
      <c r="M10" s="175"/>
      <c r="N10" s="93">
        <f t="shared" si="1"/>
        <v>0</v>
      </c>
      <c r="P10" s="304"/>
      <c r="Q10" s="223"/>
      <c r="R10" s="162"/>
      <c r="S10" s="223" t="s">
        <v>419</v>
      </c>
      <c r="T10" s="311"/>
      <c r="U10" s="306" t="s">
        <v>389</v>
      </c>
    </row>
    <row r="11" spans="1:21" ht="16.149999999999999" customHeight="1" x14ac:dyDescent="0.25">
      <c r="A11" s="91" t="s">
        <v>383</v>
      </c>
      <c r="B11" s="25">
        <f>B10+B7</f>
        <v>0</v>
      </c>
      <c r="C11" s="25">
        <f>C10+C7</f>
        <v>0</v>
      </c>
      <c r="E11" s="302" t="s">
        <v>377</v>
      </c>
      <c r="G11" s="84" t="s">
        <v>35</v>
      </c>
      <c r="H11" s="93">
        <f>C7+C9</f>
        <v>0</v>
      </c>
      <c r="I11" s="175"/>
      <c r="J11" s="93">
        <f t="shared" si="0"/>
        <v>0</v>
      </c>
      <c r="K11" s="84" t="s">
        <v>72</v>
      </c>
      <c r="L11" s="93">
        <f>C6+C11</f>
        <v>0</v>
      </c>
      <c r="M11" s="175"/>
      <c r="N11" s="93">
        <f t="shared" si="1"/>
        <v>0</v>
      </c>
      <c r="P11" s="159"/>
      <c r="Q11" s="78" t="s">
        <v>375</v>
      </c>
      <c r="R11" s="162"/>
      <c r="S11" s="223"/>
      <c r="T11" s="311"/>
      <c r="U11" s="306"/>
    </row>
    <row r="12" spans="1:21" ht="15.75" x14ac:dyDescent="0.25">
      <c r="E12" s="302"/>
      <c r="G12" s="84" t="s">
        <v>38</v>
      </c>
      <c r="H12" s="93">
        <f>C6*2</f>
        <v>0</v>
      </c>
      <c r="I12" s="175"/>
      <c r="J12" s="93">
        <f t="shared" si="0"/>
        <v>0</v>
      </c>
      <c r="K12" s="84" t="s">
        <v>74</v>
      </c>
      <c r="L12" s="93">
        <f>C8*2</f>
        <v>0</v>
      </c>
      <c r="M12" s="175"/>
      <c r="N12" s="93">
        <f t="shared" si="1"/>
        <v>0</v>
      </c>
      <c r="P12" s="304"/>
      <c r="Q12" s="223" t="s">
        <v>378</v>
      </c>
      <c r="R12" s="163"/>
      <c r="S12" s="78" t="s">
        <v>421</v>
      </c>
      <c r="T12" s="161"/>
      <c r="U12" s="78" t="s">
        <v>440</v>
      </c>
    </row>
    <row r="13" spans="1:21" ht="15.6" customHeight="1" x14ac:dyDescent="0.25">
      <c r="A13" s="8" t="s">
        <v>37</v>
      </c>
      <c r="B13" s="188" t="s">
        <v>3</v>
      </c>
      <c r="C13" s="188" t="s">
        <v>5</v>
      </c>
      <c r="E13" s="92">
        <f>C3*2</f>
        <v>0</v>
      </c>
      <c r="G13" s="84" t="s">
        <v>41</v>
      </c>
      <c r="H13" s="93">
        <f>C9*2</f>
        <v>0</v>
      </c>
      <c r="I13" s="175"/>
      <c r="J13" s="93">
        <f t="shared" si="0"/>
        <v>0</v>
      </c>
      <c r="K13" s="94" t="str">
        <f>IF(I23=0,"Estilo combate 1",I23)</f>
        <v>Estilo combate 1</v>
      </c>
      <c r="L13" s="80">
        <f>C3+C6</f>
        <v>0</v>
      </c>
      <c r="M13" s="175"/>
      <c r="N13" s="93">
        <f t="shared" si="1"/>
        <v>0</v>
      </c>
      <c r="P13" s="304"/>
      <c r="Q13" s="223"/>
      <c r="R13" s="163"/>
      <c r="S13" s="78" t="s">
        <v>423</v>
      </c>
      <c r="T13" s="161"/>
      <c r="U13" s="78" t="s">
        <v>393</v>
      </c>
    </row>
    <row r="14" spans="1:21" ht="15.6" customHeight="1" x14ac:dyDescent="0.25">
      <c r="A14" s="59" t="s">
        <v>40</v>
      </c>
      <c r="B14" s="18">
        <f>_xlfn.CEILING.MATH((B6+B11)/12)</f>
        <v>0</v>
      </c>
      <c r="C14" s="18">
        <f>_xlfn.CEILING.MATH((C6+C11)/12)</f>
        <v>0</v>
      </c>
      <c r="G14" s="84" t="s">
        <v>45</v>
      </c>
      <c r="H14" s="93">
        <f>C7+C9+40</f>
        <v>40</v>
      </c>
      <c r="I14" s="175"/>
      <c r="J14" s="93">
        <f t="shared" si="0"/>
        <v>40</v>
      </c>
      <c r="K14" s="94" t="str">
        <f>IF(I24=0,"Estilo combate 2",I24)</f>
        <v>Estilo combate 2</v>
      </c>
      <c r="L14" s="80">
        <f>C3+C6</f>
        <v>0</v>
      </c>
      <c r="M14" s="175"/>
      <c r="N14" s="93">
        <f t="shared" si="1"/>
        <v>0</v>
      </c>
      <c r="P14" s="304"/>
      <c r="Q14" s="223" t="s">
        <v>381</v>
      </c>
      <c r="R14" s="304"/>
      <c r="S14" s="223" t="s">
        <v>366</v>
      </c>
      <c r="T14" s="161"/>
      <c r="U14" s="78" t="s">
        <v>395</v>
      </c>
    </row>
    <row r="15" spans="1:21" ht="15.6" customHeight="1" x14ac:dyDescent="0.25">
      <c r="A15" s="59" t="s">
        <v>391</v>
      </c>
      <c r="B15" s="18" t="str">
        <f>_xlfn.CONCAT(IF(ROUNDUP((B3+B5)/20,0)=1,-1,0)+IF(ROUNDUP((B3+B5)/20,0)=2,1,0)+IF(ROUNDUP((B3+B5)/10,0)=5,1,0)+IF(ROUNDUP((B3+B5)/5,0)=11,1,0)+IF(ROUNDUP((B5+B3)/5,0)=12,1,0)+IF(ROUNDUP((B5+B3)/10,0)=7,2,0),"d",IF(B3+B5&lt;56,ABS(_xlfn.FLOOR.MATH((B3+B5-21)/5)*2),0)+IF(ROUNDUP((B5+B3)/10,0)=7,6,0)+IF(ROUNDUP((B5+B3)/5,0)=12,12,0))</f>
        <v>0d10</v>
      </c>
      <c r="C15" s="18" t="str">
        <f>_xlfn.CONCAT(IF(ROUNDUP((C3+C5)/20,0)=1,-1,0)+IF(ROUNDUP((C3+C5)/20,0)=2,1,0)+IF(ROUNDUP((C3+C5)/10,0)=5,1,0)+IF(ROUNDUP((C3+C5)/5,0)=11,1,0)+IF(ROUNDUP((C5+C3)/5,0)=12,1,0)+IF(ROUNDUP((C5+C3)/10,0)=7,2,0),"d",IF(C3+C5&lt;56,ABS(_xlfn.FLOOR.MATH((C3+C5-21)/5)*2),0)+IF(ROUNDUP((C5+C3)/10,0)=7,6,0)+IF(ROUNDUP((C5+C3)/5,0)=12,12,0))</f>
        <v>0d10</v>
      </c>
      <c r="G15" s="84" t="s">
        <v>49</v>
      </c>
      <c r="H15" s="93">
        <f>C3+C4</f>
        <v>0</v>
      </c>
      <c r="I15" s="175"/>
      <c r="J15" s="93">
        <f t="shared" si="0"/>
        <v>0</v>
      </c>
      <c r="K15" s="94" t="str">
        <f>IF(I25=0,"Estilo combate 3",I25)</f>
        <v>Estilo combate 3</v>
      </c>
      <c r="L15" s="80">
        <f>C3+C6</f>
        <v>0</v>
      </c>
      <c r="M15" s="175"/>
      <c r="N15" s="93">
        <f t="shared" si="1"/>
        <v>0</v>
      </c>
      <c r="P15" s="304"/>
      <c r="Q15" s="223"/>
      <c r="R15" s="304"/>
      <c r="S15" s="223"/>
      <c r="T15" s="161"/>
      <c r="U15" s="78" t="s">
        <v>399</v>
      </c>
    </row>
    <row r="16" spans="1:21" ht="15" customHeight="1" thickBot="1" x14ac:dyDescent="0.3">
      <c r="A16" s="59" t="s">
        <v>47</v>
      </c>
      <c r="B16" s="18">
        <f>_xlfn.FLOOR.MATH((B9-7)/6)</f>
        <v>-2</v>
      </c>
      <c r="C16" s="18">
        <f>_xlfn.FLOOR.MATH((C9-7)/6)</f>
        <v>-2</v>
      </c>
      <c r="G16" s="84" t="s">
        <v>52</v>
      </c>
      <c r="H16" s="93">
        <f>C6+C8</f>
        <v>0</v>
      </c>
      <c r="I16" s="176"/>
      <c r="J16" s="93">
        <f t="shared" si="0"/>
        <v>0</v>
      </c>
      <c r="K16" s="94" t="str">
        <f>IF(I26=0,"Estilo combate 4",I26)</f>
        <v>Estilo combate 4</v>
      </c>
      <c r="L16" s="80">
        <f>C3+C6</f>
        <v>0</v>
      </c>
      <c r="M16" s="176"/>
      <c r="N16" s="93">
        <f t="shared" si="1"/>
        <v>0</v>
      </c>
      <c r="P16" s="159"/>
      <c r="Q16" s="78" t="s">
        <v>384</v>
      </c>
      <c r="R16" s="304"/>
      <c r="S16" s="223" t="s">
        <v>368</v>
      </c>
      <c r="T16" s="161"/>
      <c r="U16" s="78" t="s">
        <v>407</v>
      </c>
    </row>
    <row r="17" spans="1:21" ht="15.75" x14ac:dyDescent="0.25">
      <c r="A17" s="59" t="s">
        <v>51</v>
      </c>
      <c r="B17" s="18">
        <f>_xlfn.CEILING.MATH(B4/6)</f>
        <v>0</v>
      </c>
      <c r="C17" s="18">
        <f>_xlfn.CEILING.MATH(C4/6)</f>
        <v>0</v>
      </c>
      <c r="P17" s="159"/>
      <c r="Q17" s="78" t="s">
        <v>386</v>
      </c>
      <c r="R17" s="304"/>
      <c r="S17" s="223"/>
      <c r="T17" s="161"/>
      <c r="U17" s="78" t="s">
        <v>410</v>
      </c>
    </row>
    <row r="18" spans="1:21" ht="15.6" customHeight="1" x14ac:dyDescent="0.25">
      <c r="A18" s="59" t="s">
        <v>54</v>
      </c>
      <c r="B18" s="18">
        <f>_xlfn.CEILING.MATH((B6+B11)/2)</f>
        <v>0</v>
      </c>
      <c r="C18" s="18">
        <f>_xlfn.CEILING.MATH((C6+C11)/2)</f>
        <v>0</v>
      </c>
      <c r="M18" s="1" t="s">
        <v>397</v>
      </c>
      <c r="N18" s="1" t="s">
        <v>145</v>
      </c>
      <c r="P18" s="159"/>
      <c r="Q18" s="78" t="s">
        <v>388</v>
      </c>
      <c r="R18" s="163"/>
      <c r="S18" s="78" t="s">
        <v>370</v>
      </c>
      <c r="T18" s="311"/>
      <c r="U18" s="306" t="s">
        <v>413</v>
      </c>
    </row>
    <row r="19" spans="1:21" ht="16.5" thickBot="1" x14ac:dyDescent="0.3">
      <c r="A19" s="59" t="s">
        <v>56</v>
      </c>
      <c r="B19" s="18">
        <f>_xlfn.CEILING.MATH(B8/6)</f>
        <v>0</v>
      </c>
      <c r="C19" s="18">
        <f>_xlfn.CEILING.MATH(C8/6)</f>
        <v>0</v>
      </c>
      <c r="H19" s="2" t="s">
        <v>147</v>
      </c>
      <c r="I19" s="2" t="s">
        <v>396</v>
      </c>
      <c r="J19" s="2" t="s">
        <v>147</v>
      </c>
      <c r="K19" s="2" t="s">
        <v>396</v>
      </c>
      <c r="M19" s="1" t="s">
        <v>404</v>
      </c>
      <c r="N19" s="1" t="s">
        <v>405</v>
      </c>
      <c r="P19" s="308"/>
      <c r="Q19" s="306" t="s">
        <v>390</v>
      </c>
      <c r="R19" s="163"/>
      <c r="S19" s="78" t="s">
        <v>372</v>
      </c>
      <c r="T19" s="311"/>
      <c r="U19" s="306"/>
    </row>
    <row r="20" spans="1:21" ht="15.6" customHeight="1" thickBot="1" x14ac:dyDescent="0.3">
      <c r="A20" s="59" t="s">
        <v>411</v>
      </c>
      <c r="B20" s="189"/>
      <c r="C20" s="190"/>
      <c r="G20" s="1" t="s">
        <v>21</v>
      </c>
      <c r="H20" s="2" t="s">
        <v>400</v>
      </c>
      <c r="I20" s="2" t="s">
        <v>401</v>
      </c>
      <c r="J20" s="2" t="s">
        <v>402</v>
      </c>
      <c r="K20" s="2" t="s">
        <v>403</v>
      </c>
      <c r="M20" s="1" t="s">
        <v>408</v>
      </c>
      <c r="N20" s="1" t="s">
        <v>409</v>
      </c>
      <c r="P20" s="308"/>
      <c r="Q20" s="306"/>
      <c r="R20" s="304"/>
      <c r="S20" s="223" t="s">
        <v>374</v>
      </c>
      <c r="T20" s="161"/>
      <c r="U20" s="78" t="s">
        <v>416</v>
      </c>
    </row>
    <row r="21" spans="1:21" ht="15.6" customHeight="1" thickBot="1" x14ac:dyDescent="0.3">
      <c r="G21" s="77" t="str">
        <f>IFERROR(CHAR(IF(ROUNDUP(C5/10,0)=1,80,0)+IF(ROUNDUP(C5/10,0)=2,77,0)+IF(ROUNDUP(C5/10,0)=3,71,0)+IF(ROUNDUP(C5/10,0)=4,69,0)+IF(ROUNDUP(C5/10,0)=5,84,0)+IF(ROUNDUP(C5/10,0)=6,67,0)),"")</f>
        <v/>
      </c>
      <c r="H21" s="77" t="str">
        <f>IFERROR(CHAR(IF(ROUNDUP(C5/10,0)=1,84,0)+IF(ROUNDUP(C5/10,0)=2,84,0)+IF(ROUNDUP(C5/10,0)=3,67,0)+IF(ROUNDUP(C5/10,0)=4,77,0)+IF(ROUNDUP(C5/10,0)=5,77,0)+IF(ROUNDUP(C5/10,0)=6,76,0)),"")</f>
        <v/>
      </c>
      <c r="I21" s="77" t="str">
        <f>IFERROR(CHAR(IF(ROUNDUP(C5/10,0)=1,84,0)+IF(ROUNDUP(C5/10,0)=2,67,0)+IF(ROUNDUP(C5/10,0)=3,77,0)+IF(ROUNDUP(C5/10,0)=4,77,0)+IF(ROUNDUP(C5/10,0)=5,76,0)+IF(ROUNDUP(C5/10,0)=6,76,0)),"")</f>
        <v/>
      </c>
      <c r="J21" s="77" t="str">
        <f>IFERROR(_xlfn.CONCAT(CHAR(IF(ROUNDUP(C5/10,0)=1,67,0)+IF(ROUNDUP(C5/10,0)=2,77,0)+IF(ROUNDUP(C5/10,0)=3,77,0)+IF(ROUNDUP(C5/10,0)=4,76,0)+IF(ROUNDUP(C5/10,0)=5,76,0)+IF(ROUNDUP(C5/10,0)=6,77,0)),CHAR(IF(ROUNDUP(C5/10,0)=6,76,32))),"")</f>
        <v/>
      </c>
      <c r="K21" s="77" t="str">
        <f>IFERROR(_xlfn.CONCAT(CHAR((IF(ROUNDUP(C5/10,0)=1,77,0)+IF(ROUNDUP(C5/10,0)=2,77,0)+IF(ROUNDUP(C5/10,0)=3,76,0)+IF(ROUNDUP(C5/10,0)=4,76,0)+IF(ROUNDUP(C5/10,0)=5,77,0)+(IF(ROUNDUP(C5/10,0)=6,77,0)))),CHAR(IF(ROUNDUP(C5/10,0)=5,76,32)),CHAR(IF(ROUNDUP(C5/10,0)=6,76,32))),"")</f>
        <v/>
      </c>
      <c r="M21" s="77" t="str">
        <f>_xlfn.CONCAT(IF(ROUNDUP(C5/10,0)=1,1,0)+IF(ROUNDUP(C5/10,0)=2,1,0)+IF(ROUNDUP(C5/10,0)=3,1,0)+IF(ROUNDUP(C5/10,0)=4,1,0)+IF(ROUNDUP(C5/10,0)=5,1,0)+IF(ROUNDUP(C5/10,0)=6,1,0),CHAR(100),IF(ROUNDUP(C5/10,0)=1,3,0)+IF(ROUNDUP(C5/10,0)=2,4,0)+IF(ROUNDUP(C5/10,0)=3,6,0)+IF(ROUNDUP(C5/10,0)=4,8,0)+IF(ROUNDUP(C5/10,0)=5,10,0)+IF(ROUNDUP(C5/10,0)=6,12,0))</f>
        <v>0d0</v>
      </c>
      <c r="N21" s="77" t="str">
        <f>_xlfn.CONCAT(IF(ROUNDUP(C5/10,0)=1,1,0)+IF(ROUNDUP(C5/10,0)=2,1,0)+IF(ROUNDUP(C5/10,0)=3,1,0)+IF(ROUNDUP(C5/10,0)=4,1,0)+IF(ROUNDUP(C5/10,0)=5,1,0)+IF(ROUNDUP(C5/10,0)=6,2,0),CHAR(100),IF(ROUNDUP(C5/10,0)=1,4,0)+IF(ROUNDUP(C5/10,0)=2,6,0)+IF(ROUNDUP(C5/10,0)=3,8,0)+IF(ROUNDUP(C5/10,0)=4,10,0)+IF(ROUNDUP(C5/10,0)=5,12,0)+IF(ROUNDUP(C5/10,0)=6,6,0))</f>
        <v>0d0</v>
      </c>
      <c r="P21" s="308"/>
      <c r="Q21" s="306" t="s">
        <v>392</v>
      </c>
      <c r="R21" s="305"/>
      <c r="S21" s="223"/>
      <c r="T21" s="161"/>
      <c r="U21" s="78" t="s">
        <v>420</v>
      </c>
    </row>
    <row r="22" spans="1:21" ht="15" customHeight="1" thickBot="1" x14ac:dyDescent="0.3">
      <c r="A22" s="3" t="s">
        <v>432</v>
      </c>
      <c r="B22" s="3" t="s">
        <v>433</v>
      </c>
      <c r="C22" s="3" t="s">
        <v>228</v>
      </c>
      <c r="D22" s="3" t="s">
        <v>127</v>
      </c>
      <c r="P22" s="309"/>
      <c r="Q22" s="306"/>
      <c r="T22" s="164"/>
      <c r="U22" s="78" t="s">
        <v>422</v>
      </c>
    </row>
    <row r="23" spans="1:21" ht="15.75" x14ac:dyDescent="0.25">
      <c r="A23" s="31" t="s">
        <v>414</v>
      </c>
      <c r="B23" s="171"/>
      <c r="C23" s="31" t="str">
        <f>IFERROR(_xlfn.IFS(LOOKUP("X",B23:B37,A23:A37)="Arácnido","Cada pata",LOOKUP("X",B23:B37,A23:A37)="Arácnido con cola","Cada pata",LOOKUP("X",B23:B37,A23:A37)="Bípedo alado","Cada pierna",LOOKUP("X",B23:B37,A23:A37)="Bípedo con cola","Patas superiores",LOOKUP("X",B23:B37,A23:A37)="Centaúridos","Patas superiores",LOOKUP("X",B23:B37,A23:A37)="Cuadrúpedo alado","Patas superiores",LOOKUP("X",B23:B37,A23:A37)="Cuadrúpedo con cola","Cola",LOOKUP("X",B23:B37,A23:A37)="Draconiano","Cola",LOOKUP("X",B23:B37,A23:A37)="Humanoide","Cada pierna",LOOKUP("X",B23:B37,A23:A37)="Insecto","Patas",LOOKUP("X",B23:B37,A23:A37)="Insecto alado","Patas",LOOKUP("X",B23:B37,A23:A37)="Nadador con aleta dorsal","Cola",LOOKUP("X",B23:B37,A23:A37)="Paquidermo","Patas superiores",LOOKUP("X",B23:B37,A23:A37)="Serpiente","Punta de la cola"),"")</f>
        <v/>
      </c>
      <c r="D23" s="79" t="str">
        <f>IFERROR(_xlfn.IFS(LOOKUP("X",B23:B37,A23:A37)="Arácnido",_xlfn.CEILING.MATH((C5+C4)/5)-1+IF(ROUNDUP(((C5+C4)/5),0)=1,1,0),LOOKUP("X",B23:B37,A23:A37)="Arácnido con cola",_xlfn.CEILING.MATH((C5+C4)/5)-1+IF(ROUNDUP(((C5+C4)/5),0)=1,1,0),LOOKUP("X",B23:B37,A23:A37)="Bípedo alado",_xlfn.CEILING.MATH((C4+C5)/5),LOOKUP("X",B23:B37,A23:A37)="Bípedo con cola",_xlfn.CEILING.MATH((C5+C4)/5),LOOKUP("X",B23:B37,A23:A37)="Centaúridos",_xlfn.CEILING.MATH((C5+C4)/5),LOOKUP("X",B23:B37,A23:A37)="Cuadrúpedo alado",_xlfn.CEILING.MATH((C5+C4)/5),LOOKUP("X",B23:B37,A23:A37)="Cuadrúpedo con cola",_xlfn.CEILING.MATH((C5+C4)/5),LOOKUP("X",B23:B37,A23:A37)="Draconiano",_xlfn.CEILING.MATH((C5+C4)/5),LOOKUP("X",B23:B37,A23:A37)="Humanoide",_xlfn.CEILING.MATH((C5+C4)/5), LOOKUP("X",B23:B37,A23:A37)="Insecto",_xlfn.CEILING.MATH((C5+C4)/5)-1+IF(ROUNDUP(((C5+C4)/5),0)=1,1,0),LOOKUP("X",B23:B37,A23:A37)="Insecto alado",_xlfn.CEILING.MATH((C5+C4)/5)-1+IF(ROUNDUP(((C5+C4)/5),0)=1,1,0),LOOKUP("X",B23:B37,A23:A37)="Nadador con aleta dorsal",_xlfn.CEILING.MATH((C5+C4)/5),LOOKUP("X",B23:B37,A23:A37)="Paquidermo",_xlfn.CEILING.MATH((C5+C4)/5),LOOKUP("X",B23:B37,A23:A37)="Serpiente",_xlfn.CEILING.MATH((C5+C4)/5)),"")</f>
        <v/>
      </c>
      <c r="G23" s="312" t="s">
        <v>445</v>
      </c>
      <c r="H23" s="312"/>
      <c r="I23" s="319"/>
      <c r="J23" s="320"/>
      <c r="K23" s="321"/>
      <c r="L23" s="14"/>
      <c r="M23" s="14"/>
      <c r="N23" s="14"/>
      <c r="O23" s="14"/>
      <c r="P23" s="88"/>
      <c r="R23" s="89"/>
    </row>
    <row r="24" spans="1:21" ht="16.899999999999999" customHeight="1" x14ac:dyDescent="0.25">
      <c r="A24" s="31" t="s">
        <v>434</v>
      </c>
      <c r="B24" s="172"/>
      <c r="C24" s="31" t="str">
        <f>IFERROR(_xlfn.IFS(LOOKUP("X",B23:B37,A23:A37)="Arácnido","Abdomen",LOOKUP("X",B23:B37,A23:A37)="Arácnido con cola","Abdomen",LOOKUP("X",B23:B37,A23:A37)="Bípedo alado","Abdomen",LOOKUP("X",B23:B37,A23:A37)="Bípedo con cola","Cuartos delanteros",LOOKUP("X",B23:B37,A23:A37)="Centaúridos","Patas inferiores",LOOKUP("X",B23:B37,A23:A37)="Cuadrúpedo alado","Patas inferiores",LOOKUP("X",B23:B37,A23:A37)="Cuadrúpedo con cola","Patas superiores",LOOKUP("X",B23:B37,A23:A37)="Draconiano","Patas superiores",LOOKUP("X",B23:B37,A23:A37)="Humanoide","Abdomen",LOOKUP("X",B23:B37,A23:A37)="Insecto","Abdomen",LOOKUP("X",B23:B37,A23:A37)="Insecto alado","Abdomen",LOOKUP("X",B23:B37,A23:A37)="Nadador con aleta dorsal","Aleta dorsal",LOOKUP("X",B23:B37,A23:A37)="Paquidermo","Patas inferiores",LOOKUP("X",B23:B37,A23:A37)="Serpiente","Sección posterior"),"")</f>
        <v/>
      </c>
      <c r="D24" s="79" t="str">
        <f>IFERROR(_xlfn.IFS(LOOKUP("X",B23:B37,A23:A37)="Arácnido",_xlfn.CEILING.MATH((C5+C4)/5)+2,LOOKUP("X",B23:B37,A23:A37)="Arácnido con cola",_xlfn.CEILING.MATH((C5+C4)/5)+2,LOOKUP("X",B23:B37,A23:A37)="Bípedo alado",_xlfn.CEILING.MATH((C4+C5)/5)+1,LOOKUP("X",B23:B37,A23:A37)="Bípedo con cola",_xlfn.CEILING.MATH((C5+C4)/5)+2,LOOKUP("X",B23:B37,A23:A37)="Centaúridos",_xlfn.CEILING.MATH((C5+C4)/5),LOOKUP("X",B23:B37,A23:A37)="Cuadrúpedo alado",_xlfn.CEILING.MATH((C5+C4)/5),LOOKUP("X",B23:B37,A23:A37)="Cuadrúpedo con cola",_xlfn.CEILING.MATH((C5+C4)/5),LOOKUP("X",B23:B37,A23:A37)="Draconiano",_xlfn.CEILING.MATH((C5+C4)/5),LOOKUP("X",B23:B37,A23:A37)="Humanoide",_xlfn.CEILING.MATH((C5+C4)/5)+1,LOOKUP("X",B23:B37,A23:A37)="Insecto",_xlfn.CEILING.MATH((C5+C4)/5)+1,LOOKUP("X",B23:B37,A23:A37)="Insecto alado",_xlfn.CEILING.MATH((C5+C4)/5)-1+IF(ROUNDUP(((C5+C4)/5),0)=1,1,0),LOOKUP("X",B23:B37,A23:A37)="Nadador con aleta dorsal",_xlfn.CEILING.MATH((C5+C4)/5)-1+IF(ROUNDUP(((C5+C4)/5),0)=1,1,0),LOOKUP("X",B23:B37,A23:A37)="Paquidermo",_xlfn.CEILING.MATH((C5+C4)/5),LOOKUP("X",B23:B37,A23:A37)="Serpiente",_xlfn.CEILING.MATH((C5+C4)/5)),"")</f>
        <v/>
      </c>
      <c r="G24" s="312" t="s">
        <v>446</v>
      </c>
      <c r="H24" s="312"/>
      <c r="I24" s="316"/>
      <c r="J24" s="317"/>
      <c r="K24" s="318"/>
      <c r="L24" s="37"/>
      <c r="M24" s="37"/>
      <c r="N24" s="37"/>
      <c r="P24" s="307" t="s">
        <v>441</v>
      </c>
      <c r="Q24" s="307" t="s">
        <v>442</v>
      </c>
      <c r="R24" s="307" t="s">
        <v>7</v>
      </c>
      <c r="S24" s="307" t="s">
        <v>443</v>
      </c>
      <c r="T24" s="307" t="s">
        <v>13</v>
      </c>
    </row>
    <row r="25" spans="1:21" ht="16.5" thickBot="1" x14ac:dyDescent="0.3">
      <c r="A25" s="31" t="str">
        <f>"Bípedo alado"</f>
        <v>Bípedo alado</v>
      </c>
      <c r="B25" s="172"/>
      <c r="C25" s="31" t="str">
        <f>IFERROR(_xlfn.IFS(LOOKUP("X",B23:B37,A23:A37)="Arácnido","Cefalotórax",LOOKUP("X",B23:B37,A23:A37)="Arácnido con cola","Cefalotórax",LOOKUP("X",B23:B37,A23:A37)="Bípedo alado","Pecho",LOOKUP("X",B23:B37,A23:A37)="Bípedo con cola","Cuartos traseros",LOOKUP("X",B23:B37,A23:A37)="Centaúridos","Cuartos delanteros",LOOKUP("X",B23:B37,A23:A37)="Cuadrúpedo alado","Alas",LOOKUP("X",B23:B37,A23:A37)="Cuadrúpedo con cola","Patas inferiores",LOOKUP("X",B23:B37,A23:A37)="Draconiano","Patas inferiores",LOOKUP("X",B23:B37,A23:A37)="Humanoide","Pecho",LOOKUP("X",B23:B37,A23:A37)="Insecto","Tórax",LOOKUP("X",B23:B37,A23:A37)="Insecto alado","Metatórax",LOOKUP("X",B23:B37,A23:A37)="Nadador con aleta dorsal","Cuartos traseros",LOOKUP("X",B23:B37,A23:A37)="Paquidermo","Trompa",LOOKUP("X",B23:B37,A23:A37)="Serpiente","Sección media"),"")</f>
        <v/>
      </c>
      <c r="D25" s="79" t="str">
        <f>IFERROR(_xlfn.IFS(LOOKUP("X",B23:B37,A23:A37)="Arácnido",_xlfn.CEILING.MATH((C4+C5)/5)+1,LOOKUP("X",B23:B37,A23:A37)="Arácnido con cola",_xlfn.CEILING.MATH((C4+C5)/5)+1,LOOKUP("X",B23:B37,A23:A37)="Bípedo alado",_xlfn.CEILING.MATH((C5+C4)/5)+2,LOOKUP("X",B23:B37,A23:A37)="Bípedo con cola",_xlfn.CEILING.MATH((C5+C4)/5)+1,LOOKUP("X",B23:B37,A23:A37)="Centaúridos",_xlfn.CEILING.MATH((C5+C4)/5)+2,LOOKUP("X",B23:B37,A23:A37)="Cuadrúpedo alado",_xlfn.CEILING.MATH((C5+C4)/5)-1+IF(ROUNDUP(((C5+C4)/5),0)=1,1,0),LOOKUP("X",B23:B37,A23:A37)="Cuadrúpedo con cola",_xlfn.CEILING.MATH((C5+C4)/5),LOOKUP("X",B23:B37,A23:A37)="Draconiano",_xlfn.CEILING.MATH((C5+C4)/5),LOOKUP("X",B23:B37,A23:A37)="Humanoide",_xlfn.CEILING.MATH((C5+C4)/5)+2,LOOKUP("X",B23:B37,A23:A37)="Insecto",_xlfn.CEILING.MATH((C5+C4)/5)+2,LOOKUP("X",B23:B37,A23:A37)="Insecto alado",_xlfn.CEILING.MATH((C5+C4)/5)+1,LOOKUP("X",B23:B37,A23:A37)="Nadador con aleta dorsal",_xlfn.CEILING.MATH((C5+C4)/5)+1,LOOKUP("X",B23:B37,A23:A37)="Paquidermo",_xlfn.CEILING.MATH((C5+C4)/5)-1+IF(ROUNDUP(((C5+C4)/5),0)=1,1,0),LOOKUP("X",B23:B37,A23:A37)="Serpiente",_xlfn.CEILING.MATH((C5+C4)/5)+1),"")</f>
        <v/>
      </c>
      <c r="G25" s="312" t="s">
        <v>447</v>
      </c>
      <c r="H25" s="312"/>
      <c r="I25" s="316"/>
      <c r="J25" s="317"/>
      <c r="K25" s="318"/>
      <c r="L25" s="37"/>
      <c r="M25" s="37"/>
      <c r="N25" s="37"/>
      <c r="P25" s="307"/>
      <c r="Q25" s="307"/>
      <c r="R25" s="307"/>
      <c r="S25" s="307"/>
      <c r="T25" s="307"/>
    </row>
    <row r="26" spans="1:21" ht="16.5" thickBot="1" x14ac:dyDescent="0.3">
      <c r="A26" s="31" t="s">
        <v>424</v>
      </c>
      <c r="B26" s="172"/>
      <c r="C26" s="31" t="str">
        <f>IFERROR(_xlfn.IFS(LOOKUP("X",B23:B37,A23:A37)="Arácnido","",LOOKUP("X",B23:B37,A23:A37)="Arácnido con cola","Cola",LOOKUP("X",B23:B37,A23:A37)="Bípedo alado","Cada brazo",LOOKUP("X",B23:B37,A23:A37)="Bípedo con cola","Patas inferiores",LOOKUP("X",B23:B37,A23:A37)="Centaúridos","Cuartos traseros",LOOKUP("X",B23:B37,A23:A37)="Cuadrúpedo alado","Cuartos delanteros",LOOKUP("X",B23:B37,A23:A37)="Cuadrúpedo con cola","Cuartos delanteros",LOOKUP("X",B23:B37,A23:A37)="Draconiano","Alas",LOOKUP("X",B23:B37,A23:A37)="Humanoide","Cada brazo",LOOKUP("X",B23:B37,A23:A37)="Insecto","Cabeza",LOOKUP("X",B23:B37,A23:A37)="Insecto alado","Prototórax",LOOKUP("X",B23:B37,A23:A37)="Nadador con aleta dorsal","Cuartos delanteros",LOOKUP("X",B23:B37,A23:A37)="Paquidermo","Cuartos delanteros",LOOKUP("X",B23:B37,A23:A37)="Serpiente","Sección delantera"),"")</f>
        <v/>
      </c>
      <c r="D26" s="79" t="str">
        <f>IFERROR(_xlfn.IFS(LOOKUP("X",B23:B37,A23:A37)="Arácnido","",LOOKUP("X",B23:B37,A23:A37)="Arácnido con cola",_xlfn.CEILING.MATH((C4+C5)/5)+1,LOOKUP("X",B23:B37,A23:A37)="Bípedo alado",_xlfn.CEILING.MATH((C5+C4)/5)-1+IF(ROUNDUP(((C5+C4)/5),0)=1,1,0),LOOKUP("X",B23:B37,A23:A37)="Bípedo con cola",_xlfn.CEILING.MATH((C5+C4)/5),LOOKUP("X",B23:B37,A23:A37)="Centaúridos",_xlfn.CEILING.MATH((C5+C4)/5)+1,LOOKUP("X",B23:B37,A23:A37)="Cuadrúpedo alado",_xlfn.CEILING.MATH((C5+C4)/5)+2,LOOKUP("X",B23:B37,A23:A37)="Cuadrúpedo con cola",_xlfn.CEILING.MATH((C5+C4)/5)+2,LOOKUP("X",B23:B37,A23:A37)="Draconiano",_xlfn.CEILING.MATH((C5+C4)/5)-1+IF(ROUNDUP(((C5+C4)/5),0)=1,1,0),LOOKUP("X",B23:B37,A23:A37)="Humanoide",_xlfn.CEILING.MATH((C5+C4)/5)-1+IF(ROUNDUP(((C5+C4)/5),0)=1,1,0),LOOKUP("X",B23:B37,A23:A37)="Insecto",_xlfn.CEILING.MATH((C5+C4)/5),LOOKUP("X",B23:B37,A23:A37)="Insecto alado",_xlfn.CEILING.MATH((C5+C4)/5)+2,LOOKUP("X",B23:B37,A23:A37)="Nadador con aleta dorsal",_xlfn.CEILING.MATH((C5+C4)/5)+2,LOOKUP("X",B23:B37,A23:A37)="Paquidermo",_xlfn.CEILING.MATH((C5+C4)/5)+2,LOOKUP("X",B23:B37,A23:A37)="Serpiente",_xlfn.CEILING.MATH((C5+C4)/5)),"")</f>
        <v/>
      </c>
      <c r="G26" s="312" t="s">
        <v>448</v>
      </c>
      <c r="H26" s="312"/>
      <c r="I26" s="313"/>
      <c r="J26" s="314"/>
      <c r="K26" s="315"/>
      <c r="L26" s="37"/>
      <c r="M26" s="37"/>
      <c r="N26" s="37"/>
      <c r="P26" s="165"/>
      <c r="Q26" s="90" t="s">
        <v>28</v>
      </c>
      <c r="R26" s="90">
        <f>C8+C9</f>
        <v>0</v>
      </c>
      <c r="S26" s="168"/>
      <c r="T26" s="90">
        <f>R26+S26</f>
        <v>0</v>
      </c>
    </row>
    <row r="27" spans="1:21" ht="16.5" thickBot="1" x14ac:dyDescent="0.3">
      <c r="A27" s="31" t="s">
        <v>418</v>
      </c>
      <c r="B27" s="172"/>
      <c r="C27" s="31" t="str">
        <f>IFERROR(_xlfn.IFS(LOOKUP("X",B23:B37,A23:A37)="Arácnido","",LOOKUP("X",B23:B37,A23:A37)="Arácnido con cola","",LOOKUP("X",B23:B37,A23:A37)="Bípedo alado","Cabeza",LOOKUP("X",B23:B37,A23:A37)="Bípedo con cola","Cabeza",LOOKUP("X",B23:B37,A23:A37)="Centaúridos","Pecho",LOOKUP("X",B23:B37,A23:A37)="Cuadrúpedo alado","Cuartos traseros",LOOKUP("X",B23:B37,A23:A37)="Cuadrúpedo con cola","Cuartos traseros",LOOKUP("X",B23:B37,A23:A37)="Draconiano","Cuartos delanteros",LOOKUP("X",B23:B37,A23:A37)="Humanoide","Cabeza",LOOKUP("X",B23:B37,A23:A37)="Insecto","",LOOKUP("X",B23:B37,A23:A37)="Insecto alado","Alas",LOOKUP("X",B23:B37,A23:A37)="Nadador con aleta dorsal","Aletas",LOOKUP("X",B23:B37,A23:A37)="Paquidermo","Cuartos traseros",LOOKUP("X",B23:B37,A23:A37)="Serpiente","Cabeza"),"")</f>
        <v/>
      </c>
      <c r="D27" s="79" t="str">
        <f>IFERROR(_xlfn.IFS(LOOKUP("X",B23:B37,A23:A37)="Arácnido","",LOOKUP("X",B23:B37,A23:A37)="Arácnido con cola","",LOOKUP("X",B23:B37,A23:A37)="Bípedo alado",_xlfn.CEILING.MATH((C4+C5)/5),LOOKUP("X",B23:B37,A23:A37)="Bípedo con cola",_xlfn.CEILING.MATH((C5+C4)/5),LOOKUP("X",B23:B37,A23:A37)="Centaúridos",_xlfn.CEILING.MATH((C5+C4)/5)-1+IF(ROUNDUP(((C5+C4)/5),0)=1,1,0),LOOKUP("X",B23:B37,A23:A37)="Cuadrúpedo alado",_xlfn.CEILING.MATH((C5+C4)/5)+1,LOOKUP("X",B23:B37,A23:A37)="Cuadrúpedo con cola",_xlfn.CEILING.MATH((C5+C4)/5)+1,LOOKUP("X",B23:B37,A23:A37)="Draconiano",_xlfn.CEILING.MATH((C5+C4)/5)+2,LOOKUP("X",B23:B37,A23:A37)="Humanoide",_xlfn.CEILING.MATH((C5+C4)/5),LOOKUP("X",B23:B37,A23:A37)="Insecto","",LOOKUP("X",B23:B37,A23:A37)="Insecto alado",_xlfn.CEILING.MATH((C5+C4)/5)-1+IF(ROUNDUP(((C5+C4)/5),0)=1,1,0),LOOKUP("X",B23:B37,A23:A37)="Nadador con aleta dorsal",_xlfn.CEILING.MATH((C5+C4)/5)-1+IF(ROUNDUP(((C5+C4)/5),0)=1,1,0),LOOKUP("X",B23:B37,A23:A37)="Paquidermo",_xlfn.CEILING.MATH((C5+C4)/5)+1,LOOKUP("X",B23:B37,A23:A37)="Serpiente",_xlfn.CEILING.MATH((C5+C4)/5)),"")</f>
        <v/>
      </c>
      <c r="G27" s="37"/>
      <c r="H27" s="37"/>
      <c r="I27" s="37"/>
      <c r="J27" s="37"/>
      <c r="K27" s="37"/>
      <c r="L27" s="37"/>
      <c r="M27" s="322" t="s">
        <v>307</v>
      </c>
      <c r="N27" s="322"/>
      <c r="P27" s="166"/>
      <c r="Q27" s="90" t="s">
        <v>50</v>
      </c>
      <c r="R27" s="90">
        <f>C8+C9</f>
        <v>0</v>
      </c>
      <c r="S27" s="169"/>
      <c r="T27" s="90">
        <f t="shared" ref="T27:T33" si="2">R27+S27</f>
        <v>0</v>
      </c>
    </row>
    <row r="28" spans="1:21" ht="15.75" x14ac:dyDescent="0.25">
      <c r="A28" s="31" t="s">
        <v>427</v>
      </c>
      <c r="B28" s="172"/>
      <c r="C28" s="31" t="str">
        <f>IFERROR(_xlfn.IFS(LOOKUP("X",B23:B37,A23:A37)="Arácnido","",LOOKUP("X",B23:B37,A23:A37)="Arácnido con cola","",LOOKUP("X",B23:B37,A23:A37)="Bípedo alado","Alas",LOOKUP("X",B23:B37,A23:A37)="Bípedo con cola","Cola",LOOKUP("X",B23:B37,A23:A37)="Centaúridos","Brazos",LOOKUP("X",B23:B37,A23:A37)="Cuadrúpedo alado","Cabeza",LOOKUP("X",B23:B37,A23:A37)="Cuadrúpedo con cola","Cabeza",LOOKUP("X",B23:B37,A23:A37)="Draconiano","Cuartos traseros",LOOKUP("X",B23:B37,A23:A37)="Humanoide","",LOOKUP("X",B23:B37,A23:A37)="Insecto","",LOOKUP("X",B23:B37,A23:A37)="Insecto alado","Antebrazos",LOOKUP("X",B23:B37,A23:A37)="Nadador con aleta dorsal","Cabeza",LOOKUP("X",B23:B37,A23:A37)="Paquidermo","Cabeza",LOOKUP("X",B23:B37,A23:A37)="Serpiente",""),"")</f>
        <v/>
      </c>
      <c r="D28" s="79" t="str">
        <f>IFERROR(_xlfn.IFS(LOOKUP("X",B23:B37,A23:A37)="Arácnido","",LOOKUP("X",B23:B37,A23:A37)="Arácnido con cola","",LOOKUP("X",B23:B37,A23:A37)="Bípedo alado",_xlfn.CEILING.MATH((C5+C4)/5)-1+IF(ROUNDUP(((C5+C4)/5),0)=1,1,0),LOOKUP("X",B23:B37,A23:A37)="Bípedo con cola",_xlfn.CEILING.MATH((C5+C4)/5),LOOKUP("X",B23:B37,A23:A37)="Centaúridos",IF((C5+C4)&lt;26,1,0)+IF((C5+C4)&gt;25,ROUNDUP(((C4+C5)/5)-4,0),0),LOOKUP("X",B23:B37,A23:A37)="Cuadrúpedo alado",_xlfn.CEILING.MATH((C5+C4)/5),LOOKUP("X",B23:B37,A23:A37)="Cuadrúpedo con cola",_xlfn.CEILING.MATH((C5+C4)/5),LOOKUP("X",B23:B37,A23:A37)="Draconiano",_xlfn.CEILING.MATH((C5+C4)/5)+1,LOOKUP("X",B23:B37,A23:A37)="Humanoide","",LOOKUP("X",B23:B37,A23:A37)="Insecto","",LOOKUP("X",B23:B37,A23:A37)="Insecto alado",_xlfn.CEILING.MATH((C5+C4)/5)-1+IF(ROUNDUP(((C5+C4)/5),0)=1,1,0),LOOKUP("X",B23:B37,A23:A37)="Nadador con aleta dorsal",_xlfn.CEILING.MATH((C5+C4)/5),LOOKUP("X",B23:B37,A23:A37)="Paquidermo",_xlfn.CEILING.MATH((C5+C4)/5),LOOKUP("X",B23:B37,A23:A37)="Serpiente",""),"")</f>
        <v/>
      </c>
      <c r="G28" s="323"/>
      <c r="H28" s="324"/>
      <c r="I28" s="324"/>
      <c r="J28" s="324"/>
      <c r="K28" s="324"/>
      <c r="L28" s="324"/>
      <c r="M28" s="324"/>
      <c r="N28" s="325"/>
      <c r="P28" s="166"/>
      <c r="Q28" s="90" t="s">
        <v>58</v>
      </c>
      <c r="R28" s="90">
        <f>C9+C7</f>
        <v>0</v>
      </c>
      <c r="S28" s="169"/>
      <c r="T28" s="90">
        <f t="shared" si="2"/>
        <v>0</v>
      </c>
    </row>
    <row r="29" spans="1:21" ht="15.75" x14ac:dyDescent="0.25">
      <c r="A29" s="31" t="s">
        <v>426</v>
      </c>
      <c r="B29" s="172"/>
      <c r="C29" s="31" t="str">
        <f>IFERROR(_xlfn.IFS(LOOKUP("X",B23:B37,A23:A37)="Arácnido","",LOOKUP("X",B23:B37,A23:A37)="Arácnido con cola","",LOOKUP("X",B23:B37,A23:A37)="Bípedo alado","",LOOKUP("X",B23:B37,A23:A37)="Bípedo con cola","",LOOKUP("X",B23:B37,A23:A37)="Centaúridos","Cabeza",LOOKUP("X",B23:B37,A23:A37)="Cuadrúpedo alado","",LOOKUP("X",B23:B37,A23:A37)="Cuadrúpedo con cola","",LOOKUP("X",B23:B37,A23:A37)="Draconiano","Cabeza",LOOKUP("X",B23:B37,A23:A37)="Humanoide","",LOOKUP("X",B23:B37,A23:A37)="Insecto","",LOOKUP("X",B23:B37,A23:A37)="Insecto alado","Cabeza",LOOKUP("X",B23:B37,A23:A37)="Nadador con aleta dorsal","",LOOKUP("X",B23:B37,A23:A37)="Paquidermo","",LOOKUP("X",B23:B37,A23:A37)="Serpiente",""),"")</f>
        <v/>
      </c>
      <c r="D29" s="79" t="str">
        <f>IFERROR(_xlfn.IFS(LOOKUP("X",B23:B37,A23:A37)="Arácnido","",LOOKUP("X",B23:B37,A23:A37)="Arácnido con cola","",LOOKUP("X",B23:B37,A23:A37)="Bípedo alado","",LOOKUP("X",B23:B37,A23:A37)="Bípedo con cola","",LOOKUP("X",B23:B37,A23:A37)="Centaúridos",IF((C5+C4)&lt;21,1,0)+IF((C5+C4)&gt;20,ROUNDUP(((C4+C5)/5)-3,0),0),LOOKUP("X",B23:B37,A23:A37)="Cuadrúpedo alado","",LOOKUP("X",B23:B37,A23:A37)="Cuadrúpedo con cola","",LOOKUP("X",B23:B37,A23:A37)="Draconiano",_xlfn.CEILING.MATH((C5+C4)/5),LOOKUP("X",B23:B37,A23:A37)="Humanoide","",LOOKUP("X",B23:B37,A23:A37)="Insecto","",LOOKUP("X",B23:B37,A23:A37)="Insecto alado",_xlfn.CEILING.MATH((C5+C4)/5),LOOKUP("X",B23:B37,A23:A37)="Nadador con aleta dorsal","",LOOKUP("X",B23:B37,A23:A37)="Paquidermo","",LOOKUP("X",B23:B37,A23:A37)="Serpiente",""),"")</f>
        <v/>
      </c>
      <c r="G29" s="326"/>
      <c r="H29" s="327"/>
      <c r="I29" s="327"/>
      <c r="J29" s="327"/>
      <c r="K29" s="327"/>
      <c r="L29" s="327"/>
      <c r="M29" s="327"/>
      <c r="N29" s="328"/>
      <c r="P29" s="166"/>
      <c r="Q29" s="90" t="s">
        <v>67</v>
      </c>
      <c r="R29" s="90">
        <f>C7*2</f>
        <v>0</v>
      </c>
      <c r="S29" s="169"/>
      <c r="T29" s="90">
        <f t="shared" si="2"/>
        <v>0</v>
      </c>
    </row>
    <row r="30" spans="1:21" ht="15.75" x14ac:dyDescent="0.25">
      <c r="A30" s="31" t="s">
        <v>425</v>
      </c>
      <c r="B30" s="172"/>
      <c r="C30" s="37"/>
      <c r="D30" s="37"/>
      <c r="G30" s="326"/>
      <c r="H30" s="327"/>
      <c r="I30" s="327"/>
      <c r="J30" s="327"/>
      <c r="K30" s="327"/>
      <c r="L30" s="327"/>
      <c r="M30" s="327"/>
      <c r="N30" s="328"/>
      <c r="P30" s="166"/>
      <c r="Q30" s="90" t="s">
        <v>320</v>
      </c>
      <c r="R30" s="90">
        <f>C8+C9</f>
        <v>0</v>
      </c>
      <c r="S30" s="169"/>
      <c r="T30" s="90">
        <f t="shared" si="2"/>
        <v>0</v>
      </c>
    </row>
    <row r="31" spans="1:21" ht="15.75" x14ac:dyDescent="0.25">
      <c r="A31" s="31" t="s">
        <v>417</v>
      </c>
      <c r="B31" s="172"/>
      <c r="C31" s="14"/>
      <c r="D31" s="14"/>
      <c r="G31" s="326"/>
      <c r="H31" s="327"/>
      <c r="I31" s="327"/>
      <c r="J31" s="327"/>
      <c r="K31" s="327"/>
      <c r="L31" s="327"/>
      <c r="M31" s="327"/>
      <c r="N31" s="328"/>
      <c r="P31" s="166"/>
      <c r="Q31" s="90" t="s">
        <v>83</v>
      </c>
      <c r="R31" s="90">
        <f>C7+C4</f>
        <v>0</v>
      </c>
      <c r="S31" s="169"/>
      <c r="T31" s="90">
        <f t="shared" si="2"/>
        <v>0</v>
      </c>
    </row>
    <row r="32" spans="1:21" ht="15.75" x14ac:dyDescent="0.25">
      <c r="A32" s="31" t="s">
        <v>428</v>
      </c>
      <c r="B32" s="172"/>
      <c r="C32" s="37"/>
      <c r="D32" s="37"/>
      <c r="G32" s="326"/>
      <c r="H32" s="327"/>
      <c r="I32" s="327"/>
      <c r="J32" s="327"/>
      <c r="K32" s="327"/>
      <c r="L32" s="327"/>
      <c r="M32" s="327"/>
      <c r="N32" s="328"/>
      <c r="P32" s="166"/>
      <c r="Q32" s="90" t="s">
        <v>84</v>
      </c>
      <c r="R32" s="90">
        <f>C8+C4</f>
        <v>0</v>
      </c>
      <c r="S32" s="169"/>
      <c r="T32" s="90">
        <f t="shared" si="2"/>
        <v>0</v>
      </c>
    </row>
    <row r="33" spans="1:20" ht="16.5" thickBot="1" x14ac:dyDescent="0.3">
      <c r="A33" s="31" t="s">
        <v>431</v>
      </c>
      <c r="B33" s="172"/>
      <c r="C33" s="37"/>
      <c r="D33" s="37"/>
      <c r="G33" s="326"/>
      <c r="H33" s="327"/>
      <c r="I33" s="327"/>
      <c r="J33" s="327"/>
      <c r="K33" s="327"/>
      <c r="L33" s="327"/>
      <c r="M33" s="327"/>
      <c r="N33" s="328"/>
      <c r="P33" s="167"/>
      <c r="Q33" s="90" t="s">
        <v>93</v>
      </c>
      <c r="R33" s="90">
        <f>C8+C4</f>
        <v>0</v>
      </c>
      <c r="S33" s="170"/>
      <c r="T33" s="90">
        <f t="shared" si="2"/>
        <v>0</v>
      </c>
    </row>
    <row r="34" spans="1:20" ht="15" customHeight="1" x14ac:dyDescent="0.25">
      <c r="A34" s="301" t="s">
        <v>435</v>
      </c>
      <c r="B34" s="303"/>
      <c r="C34" s="37"/>
      <c r="D34" s="37"/>
      <c r="G34" s="326"/>
      <c r="H34" s="327"/>
      <c r="I34" s="327"/>
      <c r="J34" s="327"/>
      <c r="K34" s="327"/>
      <c r="L34" s="327"/>
      <c r="M34" s="327"/>
      <c r="N34" s="328"/>
    </row>
    <row r="35" spans="1:20" ht="15" customHeight="1" x14ac:dyDescent="0.25">
      <c r="A35" s="301"/>
      <c r="B35" s="303"/>
      <c r="C35" s="37"/>
      <c r="D35" s="37"/>
      <c r="G35" s="326"/>
      <c r="H35" s="327"/>
      <c r="I35" s="327"/>
      <c r="J35" s="327"/>
      <c r="K35" s="327"/>
      <c r="L35" s="327"/>
      <c r="M35" s="327"/>
      <c r="N35" s="328"/>
    </row>
    <row r="36" spans="1:20" ht="16.5" thickBot="1" x14ac:dyDescent="0.3">
      <c r="A36" s="31" t="s">
        <v>430</v>
      </c>
      <c r="B36" s="172"/>
      <c r="C36" s="37"/>
      <c r="D36" s="37"/>
      <c r="G36" s="329"/>
      <c r="H36" s="330"/>
      <c r="I36" s="330"/>
      <c r="J36" s="330"/>
      <c r="K36" s="330"/>
      <c r="L36" s="330"/>
      <c r="M36" s="330"/>
      <c r="N36" s="331"/>
    </row>
    <row r="37" spans="1:20" ht="16.5" thickBot="1" x14ac:dyDescent="0.3">
      <c r="A37" s="31" t="s">
        <v>429</v>
      </c>
      <c r="B37" s="173"/>
      <c r="C37" s="37"/>
      <c r="D37" s="37"/>
      <c r="I37" s="14"/>
      <c r="K37" s="37"/>
      <c r="L37" s="37"/>
    </row>
    <row r="38" spans="1:20" x14ac:dyDescent="0.25">
      <c r="K38" s="37"/>
      <c r="L38" s="37"/>
    </row>
    <row r="39" spans="1:20" x14ac:dyDescent="0.25">
      <c r="C39" s="37"/>
      <c r="E39" s="37"/>
    </row>
    <row r="40" spans="1:20" x14ac:dyDescent="0.25">
      <c r="C40" s="37"/>
    </row>
    <row r="46" spans="1:20" x14ac:dyDescent="0.25">
      <c r="A46" s="14"/>
      <c r="B46" s="14"/>
    </row>
    <row r="47" spans="1:20" x14ac:dyDescent="0.25">
      <c r="A47" s="37"/>
      <c r="B47" s="37"/>
    </row>
    <row r="48" spans="1:20" x14ac:dyDescent="0.25">
      <c r="A48" s="37"/>
      <c r="B48" s="37"/>
    </row>
    <row r="49" spans="1:11" x14ac:dyDescent="0.25">
      <c r="A49" s="37"/>
      <c r="B49" s="37"/>
    </row>
    <row r="50" spans="1:11" x14ac:dyDescent="0.25">
      <c r="A50" s="37"/>
      <c r="B50" s="37"/>
      <c r="H50" s="14"/>
    </row>
    <row r="51" spans="1:11" x14ac:dyDescent="0.25">
      <c r="A51" s="37"/>
      <c r="B51" s="37"/>
    </row>
    <row r="52" spans="1:11" x14ac:dyDescent="0.25">
      <c r="A52" s="37"/>
      <c r="B52" s="37"/>
    </row>
    <row r="60" spans="1:11" ht="18" x14ac:dyDescent="0.25">
      <c r="K60" s="85"/>
    </row>
  </sheetData>
  <protectedRanges>
    <protectedRange sqref="I4:I16 M4:M16 R23 T4 P26:P33 S26:S33 B20:C20 R8:R21 P4:P23 B3:C10" name="Editables"/>
  </protectedRanges>
  <mergeCells count="48">
    <mergeCell ref="M27:N27"/>
    <mergeCell ref="G28:N36"/>
    <mergeCell ref="G26:H26"/>
    <mergeCell ref="G25:H25"/>
    <mergeCell ref="G24:H24"/>
    <mergeCell ref="G23:H23"/>
    <mergeCell ref="I26:K26"/>
    <mergeCell ref="I25:K25"/>
    <mergeCell ref="I24:K24"/>
    <mergeCell ref="I23:K23"/>
    <mergeCell ref="U18:U19"/>
    <mergeCell ref="U10:U11"/>
    <mergeCell ref="U4:U5"/>
    <mergeCell ref="P24:P25"/>
    <mergeCell ref="Q24:Q25"/>
    <mergeCell ref="R24:R25"/>
    <mergeCell ref="S24:S25"/>
    <mergeCell ref="T24:T25"/>
    <mergeCell ref="P21:P22"/>
    <mergeCell ref="P19:P20"/>
    <mergeCell ref="Q21:Q22"/>
    <mergeCell ref="Q19:Q20"/>
    <mergeCell ref="T4:T5"/>
    <mergeCell ref="T10:T11"/>
    <mergeCell ref="T18:T19"/>
    <mergeCell ref="S10:S11"/>
    <mergeCell ref="S8:S9"/>
    <mergeCell ref="R8:R9"/>
    <mergeCell ref="P7:P8"/>
    <mergeCell ref="P9:P10"/>
    <mergeCell ref="P12:P13"/>
    <mergeCell ref="R14:R15"/>
    <mergeCell ref="R16:R17"/>
    <mergeCell ref="R20:R21"/>
    <mergeCell ref="S20:S21"/>
    <mergeCell ref="S16:S17"/>
    <mergeCell ref="S14:S15"/>
    <mergeCell ref="P14:P15"/>
    <mergeCell ref="Q14:Q15"/>
    <mergeCell ref="Q12:Q13"/>
    <mergeCell ref="Q9:Q10"/>
    <mergeCell ref="Q7:Q8"/>
    <mergeCell ref="E8:E9"/>
    <mergeCell ref="E5:E6"/>
    <mergeCell ref="E2:E3"/>
    <mergeCell ref="A34:A35"/>
    <mergeCell ref="E11:E12"/>
    <mergeCell ref="B34:B3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Maestra</vt:lpstr>
      <vt:lpstr>Ficha </vt:lpstr>
      <vt:lpstr>Enemigos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Soria Romero</dc:creator>
  <cp:lastModifiedBy>Gonzalo Villas Campo</cp:lastModifiedBy>
  <dcterms:created xsi:type="dcterms:W3CDTF">2015-06-05T18:19:34Z</dcterms:created>
  <dcterms:modified xsi:type="dcterms:W3CDTF">2020-07-01T08:51:01Z</dcterms:modified>
</cp:coreProperties>
</file>